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 showInkAnnotation="0" codeName="EstaPastaDeTrabalho" defaultThemeVersion="124226"/>
  <bookViews>
    <workbookView xWindow="0" yWindow="0" windowWidth="23040" windowHeight="9072" tabRatio="820" firstSheet="1" activeTab="5"/>
  </bookViews>
  <sheets>
    <sheet name="ORÇAMENTO" sheetId="15" r:id="rId1"/>
    <sheet name="COMPOSIÇÃO CASAS 01,02,03 E 04" sheetId="1" r:id="rId2"/>
    <sheet name="MEMÓRIA DE CÁLCULO" sheetId="2" r:id="rId3"/>
    <sheet name="COMPOSIÇÃO - CANTEIRO DE OBRAS" sheetId="13" r:id="rId4"/>
    <sheet name="COMPOSIÇÃO ARRIMO" sheetId="18" r:id="rId5"/>
    <sheet name="COMPOSIÇÃO - TERRAPLANAGEM" sheetId="19" r:id="rId6"/>
    <sheet name="ADMINISTRAÇÃO" sheetId="14" r:id="rId7"/>
    <sheet name="CRONOGRAMA COMPOSIÇÃO" sheetId="16" r:id="rId8"/>
    <sheet name="CRONOGRAMA FÍSICO-FINANCEIRO" sheetId="17" r:id="rId9"/>
    <sheet name="BDI (24,93%)" sheetId="9" r:id="rId10"/>
  </sheets>
  <externalReferences>
    <externalReference r:id="rId11"/>
    <externalReference r:id="rId12"/>
    <externalReference r:id="rId13"/>
    <externalReference r:id="rId14"/>
  </externalReferences>
  <definedNames>
    <definedName name="_xlnm._FilterDatabase" localSheetId="6" hidden="1">ADMINISTRAÇÃO!#REF!</definedName>
    <definedName name="_xlnm._FilterDatabase" localSheetId="3" hidden="1">'COMPOSIÇÃO - CANTEIRO DE OBRAS'!#REF!</definedName>
    <definedName name="_xlnm._FilterDatabase" localSheetId="5" hidden="1">'COMPOSIÇÃO - TERRAPLANAGEM'!#REF!</definedName>
    <definedName name="_xlnm._FilterDatabase" localSheetId="1" hidden="1">'COMPOSIÇÃO CASAS 01,02,03 E 04'!#REF!</definedName>
    <definedName name="_xlnm.Print_Area" localSheetId="6">ADMINISTRAÇÃO!$B$2:$J$20</definedName>
    <definedName name="_xlnm.Print_Area" localSheetId="5">'COMPOSIÇÃO - TERRAPLANAGEM'!$B$2:$I$22</definedName>
    <definedName name="_xlnm.Print_Area" localSheetId="4">'COMPOSIÇÃO ARRIMO'!$B$2:$G$46</definedName>
    <definedName name="_xlnm.Print_Area" localSheetId="1">'COMPOSIÇÃO CASAS 01,02,03 E 04'!$B$2:$J$270</definedName>
    <definedName name="_xlnm.Print_Area" localSheetId="7">'CRONOGRAMA COMPOSIÇÃO'!$B$1:$K$37</definedName>
    <definedName name="_xlnm.Print_Area" localSheetId="8">'CRONOGRAMA FÍSICO-FINANCEIRO'!$B$1:$K$20</definedName>
    <definedName name="_xlnm.Print_Area" localSheetId="0">ORÇAMENTO!$B$2:$K$44</definedName>
    <definedName name="BDI" localSheetId="6">ADMINISTRAÇÃO!$E$12/100</definedName>
    <definedName name="BDI" localSheetId="9">('BDI (24,93%)'!$K$13/100)+1</definedName>
    <definedName name="BDI" localSheetId="3">'COMPOSIÇÃO - CANTEIRO DE OBRAS'!$E$12/100</definedName>
    <definedName name="BDI" localSheetId="5">'COMPOSIÇÃO - TERRAPLANAGEM'!$E$12/100</definedName>
    <definedName name="BDI">'COMPOSIÇÃO CASAS 01,02,03 E 04'!$E$11/100</definedName>
    <definedName name="VALOR_TOTAL" localSheetId="6">ADMINISTRAÇÃO!#REF!</definedName>
    <definedName name="VALOR_TOTAL" localSheetId="3">'COMPOSIÇÃO - CANTEIRO DE OBRAS'!#REF!</definedName>
    <definedName name="VALOR_TOTAL" localSheetId="5">'COMPOSIÇÃO - TERRAPLANAGEM'!#REF!</definedName>
    <definedName name="VALOR_TOTAL">'COMPOSIÇÃO CASAS 01,02,03 E 04'!$J$261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13" l="1"/>
  <c r="C7" i="18" s="1"/>
  <c r="E7" i="14"/>
  <c r="E73" i="2"/>
  <c r="E75" i="2"/>
  <c r="F18" i="14" s="1"/>
  <c r="J18" i="14" s="1"/>
  <c r="D72" i="2"/>
  <c r="C72" i="2"/>
  <c r="B72" i="2"/>
  <c r="K23" i="15"/>
  <c r="J23" i="15"/>
  <c r="E65" i="2"/>
  <c r="D68" i="2"/>
  <c r="D31" i="2"/>
  <c r="D28" i="2"/>
  <c r="C31" i="2"/>
  <c r="C28" i="2"/>
  <c r="B31" i="2"/>
  <c r="B28" i="2"/>
  <c r="E33" i="2"/>
  <c r="E30" i="2"/>
  <c r="J20" i="13"/>
  <c r="J21" i="13"/>
  <c r="C7" i="2" l="1"/>
  <c r="E16" i="2"/>
  <c r="E496" i="2"/>
  <c r="E581" i="2" s="1"/>
  <c r="B4" i="16" l="1"/>
  <c r="E58" i="2"/>
  <c r="E51" i="2" l="1"/>
  <c r="E135" i="2"/>
  <c r="E109" i="2"/>
  <c r="E42" i="2"/>
  <c r="D41" i="2"/>
  <c r="C41" i="2"/>
  <c r="B41" i="2"/>
  <c r="D37" i="2"/>
  <c r="C37" i="2"/>
  <c r="B37" i="2"/>
  <c r="C35" i="2"/>
  <c r="B35" i="2"/>
  <c r="C12" i="2"/>
  <c r="B12" i="2"/>
  <c r="E12" i="19"/>
  <c r="E9" i="19"/>
  <c r="E8" i="19"/>
  <c r="E6" i="19"/>
  <c r="E5" i="19"/>
  <c r="E4" i="19"/>
  <c r="E6" i="14"/>
  <c r="E4" i="14"/>
  <c r="E5" i="14"/>
  <c r="E12" i="14"/>
  <c r="E9" i="14"/>
  <c r="E8" i="14"/>
  <c r="E12" i="13"/>
  <c r="E9" i="13"/>
  <c r="E8" i="13"/>
  <c r="E6" i="13"/>
  <c r="E5" i="13"/>
  <c r="E4" i="13"/>
  <c r="E44" i="2" l="1"/>
  <c r="F18" i="19" s="1"/>
  <c r="I18" i="19" s="1"/>
  <c r="E40" i="2"/>
  <c r="F17" i="19" s="1"/>
  <c r="I17" i="19" s="1"/>
  <c r="E510" i="2"/>
  <c r="E410" i="2"/>
  <c r="E10" i="1"/>
  <c r="E11" i="19" s="1"/>
  <c r="C10" i="2"/>
  <c r="D506" i="2"/>
  <c r="C506" i="2"/>
  <c r="B506" i="2"/>
  <c r="E394" i="2"/>
  <c r="D406" i="2"/>
  <c r="C406" i="2"/>
  <c r="B406" i="2"/>
  <c r="G15" i="18"/>
  <c r="G16" i="18"/>
  <c r="G17" i="18"/>
  <c r="G18" i="18"/>
  <c r="G19" i="18"/>
  <c r="G14" i="18"/>
  <c r="G25" i="18"/>
  <c r="G26" i="18"/>
  <c r="G27" i="18"/>
  <c r="G28" i="18"/>
  <c r="G29" i="18"/>
  <c r="G30" i="18"/>
  <c r="G31" i="18"/>
  <c r="G32" i="18"/>
  <c r="G33" i="18"/>
  <c r="G34" i="18"/>
  <c r="G35" i="18"/>
  <c r="G36" i="18"/>
  <c r="G37" i="18"/>
  <c r="G38" i="18"/>
  <c r="G39" i="18"/>
  <c r="G40" i="18"/>
  <c r="G41" i="18"/>
  <c r="G42" i="18"/>
  <c r="G43" i="18"/>
  <c r="G24" i="18"/>
  <c r="G23" i="18"/>
  <c r="D180" i="1"/>
  <c r="B10" i="18"/>
  <c r="C8" i="18"/>
  <c r="B8" i="18"/>
  <c r="B7" i="18"/>
  <c r="B6" i="18"/>
  <c r="C5" i="18"/>
  <c r="B5" i="18"/>
  <c r="C4" i="18"/>
  <c r="B4" i="18"/>
  <c r="E104" i="2"/>
  <c r="E27" i="2"/>
  <c r="E24" i="2"/>
  <c r="E488" i="2"/>
  <c r="D25" i="2"/>
  <c r="D22" i="2"/>
  <c r="G233" i="1"/>
  <c r="I20" i="19" l="1"/>
  <c r="H28" i="15" s="1"/>
  <c r="F186" i="1"/>
  <c r="J186" i="1" s="1"/>
  <c r="E485" i="2"/>
  <c r="G44" i="18"/>
  <c r="G20" i="18"/>
  <c r="F221" i="1"/>
  <c r="J221" i="1" s="1"/>
  <c r="E53" i="2"/>
  <c r="E54" i="2" s="1"/>
  <c r="G13" i="15" s="1"/>
  <c r="D47" i="2"/>
  <c r="D52" i="2"/>
  <c r="C52" i="2"/>
  <c r="B52" i="2"/>
  <c r="B47" i="2"/>
  <c r="C47" i="2"/>
  <c r="C46" i="2"/>
  <c r="B46" i="2"/>
  <c r="G12" i="15"/>
  <c r="C62" i="2"/>
  <c r="C56" i="2"/>
  <c r="B56" i="2"/>
  <c r="B62" i="2"/>
  <c r="D57" i="2"/>
  <c r="C57" i="2"/>
  <c r="B57" i="2"/>
  <c r="E60" i="2"/>
  <c r="G17" i="15" s="1"/>
  <c r="E162" i="2"/>
  <c r="E161" i="2"/>
  <c r="E108" i="2"/>
  <c r="D112" i="2"/>
  <c r="D107" i="2"/>
  <c r="C112" i="2"/>
  <c r="B112" i="2"/>
  <c r="C107" i="2"/>
  <c r="B107" i="2"/>
  <c r="C25" i="2"/>
  <c r="C22" i="2"/>
  <c r="B25" i="2"/>
  <c r="B22" i="2"/>
  <c r="J19" i="13"/>
  <c r="J18" i="13"/>
  <c r="E387" i="2"/>
  <c r="E607" i="2"/>
  <c r="E610" i="2" s="1"/>
  <c r="J28" i="15" l="1"/>
  <c r="K28" i="15" s="1"/>
  <c r="I180" i="1"/>
  <c r="H180" i="1"/>
  <c r="E114" i="2"/>
  <c r="E111" i="2"/>
  <c r="G46" i="18"/>
  <c r="C610" i="2"/>
  <c r="B609" i="2"/>
  <c r="B606" i="2"/>
  <c r="E250" i="1"/>
  <c r="G250" i="1"/>
  <c r="E251" i="1"/>
  <c r="G251" i="1"/>
  <c r="B603" i="2"/>
  <c r="E249" i="1"/>
  <c r="G249" i="1"/>
  <c r="E546" i="2"/>
  <c r="B554" i="2"/>
  <c r="E556" i="2"/>
  <c r="E234" i="1"/>
  <c r="G234" i="1"/>
  <c r="C9" i="17"/>
  <c r="C7" i="17"/>
  <c r="E69" i="2"/>
  <c r="C26" i="16"/>
  <c r="C25" i="16"/>
  <c r="C24" i="16"/>
  <c r="C23" i="16"/>
  <c r="C22" i="16"/>
  <c r="C21" i="16"/>
  <c r="C20" i="16"/>
  <c r="C19" i="16"/>
  <c r="C18" i="16"/>
  <c r="C17" i="16"/>
  <c r="C16" i="16"/>
  <c r="C15" i="16"/>
  <c r="C14" i="16"/>
  <c r="C13" i="16"/>
  <c r="C12" i="16"/>
  <c r="C11" i="16"/>
  <c r="C10" i="16"/>
  <c r="C9" i="16"/>
  <c r="C8" i="16"/>
  <c r="C7" i="16"/>
  <c r="C603" i="2" l="1"/>
  <c r="C609" i="2"/>
  <c r="D606" i="2"/>
  <c r="C606" i="2"/>
  <c r="D554" i="2"/>
  <c r="C554" i="2"/>
  <c r="D609" i="2"/>
  <c r="F234" i="1"/>
  <c r="J234" i="1" s="1"/>
  <c r="E113" i="2"/>
  <c r="E115" i="2" s="1"/>
  <c r="F26" i="1"/>
  <c r="J26" i="1" s="1"/>
  <c r="F256" i="1"/>
  <c r="E203" i="2"/>
  <c r="E210" i="2" s="1"/>
  <c r="E11" i="14"/>
  <c r="E11" i="13"/>
  <c r="B5" i="16" s="1"/>
  <c r="F142" i="1"/>
  <c r="J142" i="1" s="1"/>
  <c r="F143" i="1"/>
  <c r="J143" i="1" s="1"/>
  <c r="F144" i="1"/>
  <c r="J144" i="1" s="1"/>
  <c r="F145" i="1"/>
  <c r="J145" i="1" s="1"/>
  <c r="F141" i="1"/>
  <c r="J141" i="1" s="1"/>
  <c r="F139" i="1"/>
  <c r="J139" i="1" s="1"/>
  <c r="F137" i="1"/>
  <c r="J137" i="1" s="1"/>
  <c r="F134" i="1"/>
  <c r="J134" i="1" s="1"/>
  <c r="F131" i="1"/>
  <c r="J131" i="1" s="1"/>
  <c r="F132" i="1"/>
  <c r="J132" i="1" s="1"/>
  <c r="F130" i="1"/>
  <c r="J130" i="1" s="1"/>
  <c r="F121" i="1"/>
  <c r="J121" i="1" s="1"/>
  <c r="F122" i="1"/>
  <c r="J122" i="1" s="1"/>
  <c r="F123" i="1"/>
  <c r="J123" i="1" s="1"/>
  <c r="F124" i="1"/>
  <c r="J124" i="1" s="1"/>
  <c r="F125" i="1"/>
  <c r="J125" i="1" s="1"/>
  <c r="F126" i="1"/>
  <c r="J126" i="1" s="1"/>
  <c r="F127" i="1"/>
  <c r="J127" i="1" s="1"/>
  <c r="F128" i="1"/>
  <c r="J128" i="1" s="1"/>
  <c r="F120" i="1"/>
  <c r="J120" i="1" s="1"/>
  <c r="F171" i="1"/>
  <c r="J171" i="1" s="1"/>
  <c r="F172" i="1"/>
  <c r="J172" i="1" s="1"/>
  <c r="F173" i="1"/>
  <c r="J173" i="1" s="1"/>
  <c r="F174" i="1"/>
  <c r="J174" i="1" s="1"/>
  <c r="F175" i="1"/>
  <c r="J175" i="1" s="1"/>
  <c r="F170" i="1"/>
  <c r="J170" i="1" s="1"/>
  <c r="F168" i="1"/>
  <c r="J168" i="1" s="1"/>
  <c r="F165" i="1"/>
  <c r="J165" i="1" s="1"/>
  <c r="F166" i="1"/>
  <c r="J166" i="1" s="1"/>
  <c r="F167" i="1"/>
  <c r="J167" i="1" s="1"/>
  <c r="F164" i="1"/>
  <c r="J164" i="1" s="1"/>
  <c r="F162" i="1"/>
  <c r="J162" i="1" s="1"/>
  <c r="F160" i="1"/>
  <c r="J160" i="1" s="1"/>
  <c r="F159" i="1"/>
  <c r="J159" i="1" s="1"/>
  <c r="F157" i="1"/>
  <c r="J157" i="1" s="1"/>
  <c r="F156" i="1"/>
  <c r="J156" i="1" s="1"/>
  <c r="D372" i="2"/>
  <c r="D370" i="2"/>
  <c r="B379" i="2"/>
  <c r="B380" i="2"/>
  <c r="B381" i="2"/>
  <c r="B373" i="2"/>
  <c r="B374" i="2"/>
  <c r="B375" i="2"/>
  <c r="B376" i="2"/>
  <c r="B377" i="2"/>
  <c r="B378" i="2"/>
  <c r="E352" i="2"/>
  <c r="E348" i="2"/>
  <c r="E344" i="2"/>
  <c r="E341" i="2"/>
  <c r="E167" i="1"/>
  <c r="G167" i="1"/>
  <c r="E168" i="1"/>
  <c r="G168" i="1"/>
  <c r="E169" i="1"/>
  <c r="E170" i="1"/>
  <c r="G170" i="1"/>
  <c r="E171" i="1"/>
  <c r="G171" i="1"/>
  <c r="E172" i="1"/>
  <c r="G172" i="1"/>
  <c r="E173" i="1"/>
  <c r="G173" i="1"/>
  <c r="E174" i="1"/>
  <c r="G174" i="1"/>
  <c r="E175" i="1"/>
  <c r="G175" i="1"/>
  <c r="F152" i="1"/>
  <c r="J152" i="1" s="1"/>
  <c r="F153" i="1"/>
  <c r="J153" i="1" s="1"/>
  <c r="F154" i="1"/>
  <c r="J154" i="1" s="1"/>
  <c r="F151" i="1"/>
  <c r="J151" i="1" s="1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4" i="2"/>
  <c r="B348" i="2"/>
  <c r="B352" i="2"/>
  <c r="E133" i="1"/>
  <c r="E134" i="1"/>
  <c r="G134" i="1"/>
  <c r="E135" i="1"/>
  <c r="E136" i="1"/>
  <c r="E137" i="1"/>
  <c r="G137" i="1"/>
  <c r="E138" i="1"/>
  <c r="E139" i="1"/>
  <c r="G139" i="1"/>
  <c r="E140" i="1"/>
  <c r="E141" i="1"/>
  <c r="G141" i="1"/>
  <c r="E142" i="1"/>
  <c r="G142" i="1"/>
  <c r="E143" i="1"/>
  <c r="G143" i="1"/>
  <c r="E144" i="1"/>
  <c r="G144" i="1"/>
  <c r="E145" i="1"/>
  <c r="G145" i="1"/>
  <c r="E146" i="1"/>
  <c r="G146" i="1"/>
  <c r="E147" i="1"/>
  <c r="G147" i="1"/>
  <c r="E148" i="1"/>
  <c r="G148" i="1"/>
  <c r="E149" i="1"/>
  <c r="G149" i="1"/>
  <c r="E150" i="1"/>
  <c r="E151" i="1"/>
  <c r="G151" i="1"/>
  <c r="E152" i="1"/>
  <c r="G152" i="1"/>
  <c r="E153" i="1"/>
  <c r="G153" i="1"/>
  <c r="E154" i="1"/>
  <c r="G154" i="1"/>
  <c r="E155" i="1"/>
  <c r="E156" i="1"/>
  <c r="G156" i="1"/>
  <c r="E157" i="1"/>
  <c r="G157" i="1"/>
  <c r="E158" i="1"/>
  <c r="E159" i="1"/>
  <c r="G159" i="1"/>
  <c r="E160" i="1"/>
  <c r="G160" i="1"/>
  <c r="E161" i="1"/>
  <c r="E162" i="1"/>
  <c r="G162" i="1"/>
  <c r="E163" i="1"/>
  <c r="C370" i="2"/>
  <c r="E165" i="1"/>
  <c r="G165" i="1"/>
  <c r="C372" i="2"/>
  <c r="E132" i="1"/>
  <c r="G132" i="1"/>
  <c r="E120" i="1"/>
  <c r="G120" i="1"/>
  <c r="E121" i="1"/>
  <c r="G121" i="1"/>
  <c r="E122" i="1"/>
  <c r="G122" i="1"/>
  <c r="E123" i="1"/>
  <c r="G123" i="1"/>
  <c r="E124" i="1"/>
  <c r="G124" i="1"/>
  <c r="E125" i="1"/>
  <c r="G125" i="1"/>
  <c r="E126" i="1"/>
  <c r="G126" i="1"/>
  <c r="E127" i="1"/>
  <c r="G127" i="1"/>
  <c r="E128" i="1"/>
  <c r="G128" i="1"/>
  <c r="E129" i="1"/>
  <c r="E130" i="1"/>
  <c r="G130" i="1"/>
  <c r="E131" i="1"/>
  <c r="G131" i="1"/>
  <c r="J13" i="15"/>
  <c r="K13" i="15" s="1"/>
  <c r="F102" i="1"/>
  <c r="F103" i="1"/>
  <c r="F104" i="1"/>
  <c r="F105" i="1"/>
  <c r="F101" i="1"/>
  <c r="F114" i="1"/>
  <c r="J114" i="1" s="1"/>
  <c r="F115" i="1"/>
  <c r="J115" i="1" s="1"/>
  <c r="F116" i="1"/>
  <c r="J116" i="1" s="1"/>
  <c r="F117" i="1"/>
  <c r="J117" i="1" s="1"/>
  <c r="F118" i="1"/>
  <c r="J118" i="1" s="1"/>
  <c r="F113" i="1"/>
  <c r="J113" i="1" s="1"/>
  <c r="F109" i="1"/>
  <c r="J109" i="1" s="1"/>
  <c r="F110" i="1"/>
  <c r="J110" i="1" s="1"/>
  <c r="F111" i="1"/>
  <c r="J111" i="1" s="1"/>
  <c r="F108" i="1"/>
  <c r="J108" i="1" s="1"/>
  <c r="B310" i="2"/>
  <c r="B311" i="2"/>
  <c r="B312" i="2"/>
  <c r="B313" i="2"/>
  <c r="E117" i="1"/>
  <c r="G117" i="1"/>
  <c r="E118" i="1"/>
  <c r="G118" i="1"/>
  <c r="E119" i="1"/>
  <c r="B301" i="2"/>
  <c r="B302" i="2"/>
  <c r="B303" i="2"/>
  <c r="B304" i="2"/>
  <c r="B305" i="2"/>
  <c r="B306" i="2"/>
  <c r="B307" i="2"/>
  <c r="B308" i="2"/>
  <c r="B309" i="2"/>
  <c r="G113" i="1"/>
  <c r="G114" i="1"/>
  <c r="G115" i="1"/>
  <c r="G116" i="1"/>
  <c r="E113" i="1"/>
  <c r="E114" i="1"/>
  <c r="E115" i="1"/>
  <c r="E116" i="1"/>
  <c r="E109" i="1"/>
  <c r="G109" i="1"/>
  <c r="E110" i="1"/>
  <c r="G110" i="1"/>
  <c r="E111" i="1"/>
  <c r="G111" i="1"/>
  <c r="E112" i="1"/>
  <c r="B300" i="2"/>
  <c r="E105" i="1"/>
  <c r="G105" i="1"/>
  <c r="J105" i="1"/>
  <c r="E106" i="1"/>
  <c r="E107" i="1"/>
  <c r="E108" i="1"/>
  <c r="G108" i="1"/>
  <c r="B296" i="2"/>
  <c r="B297" i="2"/>
  <c r="B298" i="2"/>
  <c r="B299" i="2"/>
  <c r="J12" i="15"/>
  <c r="K12" i="15" s="1"/>
  <c r="C368" i="2" l="1"/>
  <c r="C339" i="2"/>
  <c r="C329" i="2"/>
  <c r="C326" i="2"/>
  <c r="C318" i="2"/>
  <c r="C367" i="2"/>
  <c r="C358" i="2"/>
  <c r="C328" i="2"/>
  <c r="C376" i="2"/>
  <c r="C338" i="2"/>
  <c r="C375" i="2"/>
  <c r="C305" i="2"/>
  <c r="C325" i="2"/>
  <c r="C317" i="2"/>
  <c r="C366" i="2"/>
  <c r="C357" i="2"/>
  <c r="C324" i="2"/>
  <c r="C356" i="2"/>
  <c r="C337" i="2"/>
  <c r="C374" i="2"/>
  <c r="C304" i="2"/>
  <c r="C316" i="2"/>
  <c r="C365" i="2"/>
  <c r="C311" i="2"/>
  <c r="C323" i="2"/>
  <c r="C364" i="2"/>
  <c r="C352" i="2"/>
  <c r="C336" i="2"/>
  <c r="C373" i="2"/>
  <c r="C310" i="2"/>
  <c r="C314" i="2"/>
  <c r="C315" i="2"/>
  <c r="C335" i="2"/>
  <c r="C381" i="2"/>
  <c r="C309" i="2"/>
  <c r="C322" i="2"/>
  <c r="C363" i="2"/>
  <c r="C348" i="2"/>
  <c r="C308" i="2"/>
  <c r="C327" i="2"/>
  <c r="C334" i="2"/>
  <c r="C380" i="2"/>
  <c r="C301" i="2"/>
  <c r="C321" i="2"/>
  <c r="C362" i="2"/>
  <c r="C344" i="2"/>
  <c r="C333" i="2"/>
  <c r="C313" i="2"/>
  <c r="C312" i="2"/>
  <c r="C361" i="2"/>
  <c r="C379" i="2"/>
  <c r="C302" i="2"/>
  <c r="C371" i="2"/>
  <c r="C341" i="2"/>
  <c r="C332" i="2"/>
  <c r="C300" i="2"/>
  <c r="C320" i="2"/>
  <c r="C360" i="2"/>
  <c r="C331" i="2"/>
  <c r="C378" i="2"/>
  <c r="C306" i="2"/>
  <c r="C369" i="2"/>
  <c r="C340" i="2"/>
  <c r="C330" i="2"/>
  <c r="C303" i="2"/>
  <c r="C307" i="2"/>
  <c r="C319" i="2"/>
  <c r="C359" i="2"/>
  <c r="C377" i="2"/>
  <c r="D366" i="2"/>
  <c r="D352" i="2"/>
  <c r="D336" i="2"/>
  <c r="D373" i="2"/>
  <c r="D305" i="2"/>
  <c r="D323" i="2"/>
  <c r="D315" i="2"/>
  <c r="D381" i="2"/>
  <c r="D337" i="2"/>
  <c r="D322" i="2"/>
  <c r="D363" i="2"/>
  <c r="D348" i="2"/>
  <c r="F146" i="1"/>
  <c r="J146" i="1" s="1"/>
  <c r="D313" i="2"/>
  <c r="D327" i="2"/>
  <c r="D334" i="2"/>
  <c r="D380" i="2"/>
  <c r="F147" i="1"/>
  <c r="J147" i="1" s="1"/>
  <c r="D374" i="2"/>
  <c r="D321" i="2"/>
  <c r="D362" i="2"/>
  <c r="D344" i="2"/>
  <c r="F148" i="1"/>
  <c r="J148" i="1" s="1"/>
  <c r="D303" i="2"/>
  <c r="D311" i="2"/>
  <c r="D312" i="2"/>
  <c r="D379" i="2"/>
  <c r="F149" i="1"/>
  <c r="J149" i="1" s="1"/>
  <c r="D365" i="2"/>
  <c r="D371" i="2"/>
  <c r="D341" i="2"/>
  <c r="D332" i="2"/>
  <c r="D325" i="2"/>
  <c r="D300" i="2"/>
  <c r="D320" i="2"/>
  <c r="D360" i="2"/>
  <c r="D378" i="2"/>
  <c r="D310" i="2"/>
  <c r="D309" i="2"/>
  <c r="D308" i="2"/>
  <c r="D340" i="2"/>
  <c r="D304" i="2"/>
  <c r="D319" i="2"/>
  <c r="D359" i="2"/>
  <c r="D377" i="2"/>
  <c r="D317" i="2"/>
  <c r="D368" i="2"/>
  <c r="D339" i="2"/>
  <c r="D329" i="2"/>
  <c r="F27" i="1"/>
  <c r="J27" i="1" s="1"/>
  <c r="D357" i="2"/>
  <c r="D306" i="2"/>
  <c r="D358" i="2"/>
  <c r="D376" i="2"/>
  <c r="D316" i="2"/>
  <c r="D326" i="2"/>
  <c r="D318" i="2"/>
  <c r="D338" i="2"/>
  <c r="B5" i="17"/>
  <c r="C10" i="18"/>
  <c r="J14" i="15"/>
  <c r="K14" i="15" l="1"/>
  <c r="J7" i="17" s="1"/>
  <c r="B64" i="2"/>
  <c r="E67" i="2"/>
  <c r="F16" i="14" s="1"/>
  <c r="G21" i="15" s="1"/>
  <c r="J21" i="15" s="1"/>
  <c r="K21" i="15" s="1"/>
  <c r="B68" i="2"/>
  <c r="E71" i="2"/>
  <c r="F17" i="14" s="1"/>
  <c r="G22" i="15" s="1"/>
  <c r="J22" i="15" s="1"/>
  <c r="K22" i="15" s="1"/>
  <c r="H17" i="14"/>
  <c r="G17" i="14"/>
  <c r="E17" i="14"/>
  <c r="C68" i="2" s="1"/>
  <c r="H16" i="14"/>
  <c r="G16" i="14"/>
  <c r="D64" i="2" s="1"/>
  <c r="E16" i="14"/>
  <c r="C64" i="2" s="1"/>
  <c r="F97" i="1"/>
  <c r="J97" i="1" s="1"/>
  <c r="F98" i="1"/>
  <c r="J98" i="1" s="1"/>
  <c r="F99" i="1"/>
  <c r="J99" i="1" s="1"/>
  <c r="F96" i="1"/>
  <c r="J96" i="1" s="1"/>
  <c r="F93" i="1"/>
  <c r="J93" i="1" s="1"/>
  <c r="F94" i="1"/>
  <c r="J94" i="1" s="1"/>
  <c r="F92" i="1"/>
  <c r="F88" i="1"/>
  <c r="J88" i="1" s="1"/>
  <c r="F89" i="1"/>
  <c r="J89" i="1" s="1"/>
  <c r="F90" i="1"/>
  <c r="F87" i="1"/>
  <c r="F81" i="1"/>
  <c r="J81" i="1" s="1"/>
  <c r="F82" i="1"/>
  <c r="J82" i="1" s="1"/>
  <c r="F83" i="1"/>
  <c r="J83" i="1" s="1"/>
  <c r="F84" i="1"/>
  <c r="J84" i="1" s="1"/>
  <c r="F85" i="1"/>
  <c r="J85" i="1" s="1"/>
  <c r="F80" i="1"/>
  <c r="J80" i="1" s="1"/>
  <c r="F77" i="1"/>
  <c r="J77" i="1" s="1"/>
  <c r="F78" i="1"/>
  <c r="J78" i="1" s="1"/>
  <c r="F76" i="1"/>
  <c r="J76" i="1" s="1"/>
  <c r="E17" i="2"/>
  <c r="F16" i="13" s="1"/>
  <c r="E20" i="2"/>
  <c r="E21" i="2" s="1"/>
  <c r="B18" i="2"/>
  <c r="B14" i="2"/>
  <c r="E16" i="13"/>
  <c r="C14" i="2" s="1"/>
  <c r="I17" i="13"/>
  <c r="H17" i="13"/>
  <c r="G17" i="13"/>
  <c r="D18" i="2" s="1"/>
  <c r="E17" i="13"/>
  <c r="C18" i="2" s="1"/>
  <c r="I16" i="13"/>
  <c r="H16" i="13"/>
  <c r="G16" i="13"/>
  <c r="D14" i="2" s="1"/>
  <c r="D284" i="2"/>
  <c r="B285" i="2"/>
  <c r="B286" i="2"/>
  <c r="B287" i="2"/>
  <c r="B288" i="2"/>
  <c r="B289" i="2"/>
  <c r="B290" i="2"/>
  <c r="B291" i="2"/>
  <c r="B292" i="2"/>
  <c r="B293" i="2"/>
  <c r="B294" i="2"/>
  <c r="B295" i="2"/>
  <c r="E93" i="1"/>
  <c r="G93" i="1"/>
  <c r="E94" i="1"/>
  <c r="G94" i="1"/>
  <c r="E95" i="1"/>
  <c r="E96" i="1"/>
  <c r="G96" i="1"/>
  <c r="E97" i="1"/>
  <c r="G97" i="1"/>
  <c r="E98" i="1"/>
  <c r="G98" i="1"/>
  <c r="E99" i="1"/>
  <c r="G99" i="1"/>
  <c r="E100" i="1"/>
  <c r="E101" i="1"/>
  <c r="G101" i="1"/>
  <c r="E102" i="1"/>
  <c r="G102" i="1"/>
  <c r="E103" i="1"/>
  <c r="G103" i="1"/>
  <c r="J103" i="1"/>
  <c r="E104" i="1"/>
  <c r="G104" i="1"/>
  <c r="B274" i="2"/>
  <c r="B275" i="2"/>
  <c r="B276" i="2"/>
  <c r="B277" i="2"/>
  <c r="B278" i="2"/>
  <c r="B279" i="2"/>
  <c r="B280" i="2"/>
  <c r="B281" i="2"/>
  <c r="B282" i="2"/>
  <c r="B283" i="2"/>
  <c r="B284" i="2"/>
  <c r="B271" i="2"/>
  <c r="B272" i="2"/>
  <c r="B273" i="2"/>
  <c r="E90" i="1"/>
  <c r="G90" i="1"/>
  <c r="E91" i="1"/>
  <c r="E92" i="1"/>
  <c r="G92" i="1"/>
  <c r="E76" i="1"/>
  <c r="G76" i="1"/>
  <c r="C272" i="2"/>
  <c r="G77" i="1"/>
  <c r="E78" i="1"/>
  <c r="G78" i="1"/>
  <c r="E79" i="1"/>
  <c r="E80" i="1"/>
  <c r="G80" i="1"/>
  <c r="E81" i="1"/>
  <c r="G81" i="1"/>
  <c r="E82" i="1"/>
  <c r="G82" i="1"/>
  <c r="E83" i="1"/>
  <c r="G83" i="1"/>
  <c r="E84" i="1"/>
  <c r="G84" i="1"/>
  <c r="E85" i="1"/>
  <c r="G85" i="1"/>
  <c r="E86" i="1"/>
  <c r="E87" i="1"/>
  <c r="E88" i="1"/>
  <c r="G88" i="1"/>
  <c r="E89" i="1"/>
  <c r="G89" i="1"/>
  <c r="B265" i="2"/>
  <c r="E70" i="1"/>
  <c r="F70" i="1"/>
  <c r="J70" i="1" s="1"/>
  <c r="G70" i="1"/>
  <c r="F69" i="1"/>
  <c r="F68" i="1"/>
  <c r="F67" i="1"/>
  <c r="B262" i="2"/>
  <c r="B263" i="2"/>
  <c r="B264" i="2"/>
  <c r="C284" i="2" l="1"/>
  <c r="C297" i="2"/>
  <c r="C273" i="2"/>
  <c r="C265" i="2"/>
  <c r="C290" i="2"/>
  <c r="C276" i="2"/>
  <c r="C275" i="2"/>
  <c r="C283" i="2"/>
  <c r="C281" i="2"/>
  <c r="C280" i="2"/>
  <c r="C294" i="2"/>
  <c r="C271" i="2"/>
  <c r="C289" i="2"/>
  <c r="C279" i="2"/>
  <c r="C293" i="2"/>
  <c r="C288" i="2"/>
  <c r="C282" i="2"/>
  <c r="C287" i="2"/>
  <c r="C296" i="2"/>
  <c r="C295" i="2"/>
  <c r="C278" i="2"/>
  <c r="C286" i="2"/>
  <c r="C292" i="2"/>
  <c r="C298" i="2"/>
  <c r="C274" i="2"/>
  <c r="C277" i="2"/>
  <c r="C285" i="2"/>
  <c r="C299" i="2"/>
  <c r="C291" i="2"/>
  <c r="D283" i="2"/>
  <c r="D298" i="2"/>
  <c r="D296" i="2"/>
  <c r="D276" i="2"/>
  <c r="D273" i="2"/>
  <c r="D272" i="2"/>
  <c r="D289" i="2"/>
  <c r="D294" i="2"/>
  <c r="D275" i="2"/>
  <c r="D271" i="2"/>
  <c r="D280" i="2"/>
  <c r="D293" i="2"/>
  <c r="D279" i="2"/>
  <c r="D287" i="2"/>
  <c r="D297" i="2"/>
  <c r="D292" i="2"/>
  <c r="D288" i="2"/>
  <c r="D278" i="2"/>
  <c r="D285" i="2"/>
  <c r="D291" i="2"/>
  <c r="D277" i="2"/>
  <c r="D299" i="2"/>
  <c r="J17" i="15"/>
  <c r="K17" i="15" s="1"/>
  <c r="F17" i="13"/>
  <c r="J17" i="13" s="1"/>
  <c r="J24" i="15"/>
  <c r="J16" i="14"/>
  <c r="J17" i="14"/>
  <c r="J101" i="1"/>
  <c r="J102" i="1"/>
  <c r="J104" i="1"/>
  <c r="J16" i="13"/>
  <c r="J23" i="13" s="1"/>
  <c r="J92" i="1"/>
  <c r="J90" i="1"/>
  <c r="J87" i="1"/>
  <c r="J20" i="14" l="1"/>
  <c r="H27" i="15"/>
  <c r="J27" i="15" s="1"/>
  <c r="J29" i="15" s="1"/>
  <c r="K24" i="15"/>
  <c r="J9" i="17" s="1"/>
  <c r="J18" i="15"/>
  <c r="K27" i="15" l="1"/>
  <c r="K18" i="15"/>
  <c r="J8" i="17" s="1"/>
  <c r="B260" i="2"/>
  <c r="B261" i="2"/>
  <c r="B259" i="2"/>
  <c r="E64" i="1"/>
  <c r="F64" i="1"/>
  <c r="J64" i="1" s="1"/>
  <c r="G64" i="1"/>
  <c r="E65" i="1"/>
  <c r="F65" i="1"/>
  <c r="J65" i="1" s="1"/>
  <c r="G65" i="1"/>
  <c r="E66" i="1"/>
  <c r="F66" i="1"/>
  <c r="J66" i="1" s="1"/>
  <c r="G66" i="1"/>
  <c r="E67" i="1"/>
  <c r="J67" i="1"/>
  <c r="G67" i="1"/>
  <c r="E68" i="1"/>
  <c r="J68" i="1"/>
  <c r="G68" i="1"/>
  <c r="C264" i="2"/>
  <c r="J69" i="1"/>
  <c r="G69" i="1"/>
  <c r="F63" i="1"/>
  <c r="J63" i="1" s="1"/>
  <c r="B258" i="2"/>
  <c r="F62" i="1"/>
  <c r="J62" i="1" s="1"/>
  <c r="F60" i="1"/>
  <c r="J60" i="1" s="1"/>
  <c r="F61" i="1"/>
  <c r="J61" i="1" s="1"/>
  <c r="F59" i="1"/>
  <c r="J59" i="1" s="1"/>
  <c r="F58" i="1"/>
  <c r="J58" i="1" s="1"/>
  <c r="F57" i="1"/>
  <c r="J57" i="1" s="1"/>
  <c r="F49" i="1"/>
  <c r="F50" i="1"/>
  <c r="F51" i="1"/>
  <c r="F52" i="1"/>
  <c r="F53" i="1"/>
  <c r="F54" i="1"/>
  <c r="F55" i="1"/>
  <c r="J55" i="1" s="1"/>
  <c r="F56" i="1"/>
  <c r="J56" i="1" s="1"/>
  <c r="F48" i="1"/>
  <c r="B250" i="2"/>
  <c r="B251" i="2"/>
  <c r="B252" i="2"/>
  <c r="B253" i="2"/>
  <c r="B254" i="2"/>
  <c r="B255" i="2"/>
  <c r="B256" i="2"/>
  <c r="B257" i="2"/>
  <c r="E55" i="1"/>
  <c r="G55" i="1"/>
  <c r="E56" i="1"/>
  <c r="G56" i="1"/>
  <c r="E57" i="1"/>
  <c r="G57" i="1"/>
  <c r="E58" i="1"/>
  <c r="G58" i="1"/>
  <c r="E59" i="1"/>
  <c r="G59" i="1"/>
  <c r="E60" i="1"/>
  <c r="G60" i="1"/>
  <c r="E61" i="1"/>
  <c r="G61" i="1"/>
  <c r="C257" i="2"/>
  <c r="E63" i="1"/>
  <c r="G63" i="1"/>
  <c r="B244" i="2"/>
  <c r="B245" i="2"/>
  <c r="B246" i="2"/>
  <c r="B247" i="2"/>
  <c r="B248" i="2"/>
  <c r="B249" i="2"/>
  <c r="B243" i="2"/>
  <c r="B391" i="2"/>
  <c r="E569" i="2"/>
  <c r="E562" i="2"/>
  <c r="E564" i="2"/>
  <c r="E566" i="2" s="1"/>
  <c r="B567" i="2"/>
  <c r="B563" i="2"/>
  <c r="B560" i="2"/>
  <c r="B618" i="2"/>
  <c r="F255" i="1"/>
  <c r="B615" i="2"/>
  <c r="E600" i="2"/>
  <c r="E608" i="2" s="1"/>
  <c r="E599" i="2"/>
  <c r="B598" i="2"/>
  <c r="E593" i="2"/>
  <c r="E592" i="2"/>
  <c r="E591" i="2"/>
  <c r="E590" i="2"/>
  <c r="E589" i="2"/>
  <c r="E588" i="2"/>
  <c r="E595" i="2"/>
  <c r="B587" i="2"/>
  <c r="B584" i="2"/>
  <c r="B577" i="2"/>
  <c r="B573" i="2"/>
  <c r="E503" i="2"/>
  <c r="B502" i="2"/>
  <c r="E220" i="1"/>
  <c r="G220" i="1"/>
  <c r="E550" i="2"/>
  <c r="E551" i="2"/>
  <c r="E549" i="2"/>
  <c r="E548" i="2"/>
  <c r="E552" i="2"/>
  <c r="B547" i="2"/>
  <c r="F232" i="1"/>
  <c r="B540" i="2"/>
  <c r="E539" i="2"/>
  <c r="B537" i="2"/>
  <c r="E536" i="2"/>
  <c r="B529" i="2"/>
  <c r="B499" i="2"/>
  <c r="B523" i="2"/>
  <c r="E521" i="2"/>
  <c r="B514" i="2"/>
  <c r="B493" i="2"/>
  <c r="D493" i="2"/>
  <c r="E491" i="2"/>
  <c r="E489" i="2"/>
  <c r="B487" i="2"/>
  <c r="E484" i="2"/>
  <c r="E497" i="2" s="1"/>
  <c r="E478" i="2"/>
  <c r="E582" i="2" s="1"/>
  <c r="E476" i="2"/>
  <c r="E579" i="2" s="1"/>
  <c r="E479" i="2"/>
  <c r="E477" i="2"/>
  <c r="E580" i="2" s="1"/>
  <c r="E475" i="2"/>
  <c r="E474" i="2"/>
  <c r="B472" i="2"/>
  <c r="B470" i="2"/>
  <c r="E217" i="1"/>
  <c r="G217" i="1"/>
  <c r="E218" i="1"/>
  <c r="G218" i="1"/>
  <c r="E219" i="1"/>
  <c r="G219" i="1"/>
  <c r="E467" i="2"/>
  <c r="E466" i="2"/>
  <c r="B464" i="2"/>
  <c r="C462" i="2"/>
  <c r="B462" i="2"/>
  <c r="E465" i="2"/>
  <c r="I212" i="1"/>
  <c r="E212" i="1"/>
  <c r="E459" i="2"/>
  <c r="E458" i="2"/>
  <c r="E457" i="2"/>
  <c r="B456" i="2"/>
  <c r="E208" i="1"/>
  <c r="G208" i="1"/>
  <c r="E454" i="2"/>
  <c r="E451" i="2"/>
  <c r="B450" i="2"/>
  <c r="E448" i="2"/>
  <c r="B447" i="2"/>
  <c r="E414" i="2"/>
  <c r="E415" i="2" s="1"/>
  <c r="B413" i="2"/>
  <c r="C411" i="2"/>
  <c r="B411" i="2"/>
  <c r="G190" i="1"/>
  <c r="F190" i="1"/>
  <c r="J190" i="1" s="1"/>
  <c r="E190" i="1"/>
  <c r="E430" i="2"/>
  <c r="E434" i="2" s="1"/>
  <c r="E429" i="2"/>
  <c r="E426" i="2"/>
  <c r="E427" i="2" s="1"/>
  <c r="E423" i="2"/>
  <c r="E424" i="2" s="1"/>
  <c r="B428" i="2"/>
  <c r="B425" i="2"/>
  <c r="B422" i="2"/>
  <c r="E196" i="1"/>
  <c r="G196" i="1"/>
  <c r="E197" i="1"/>
  <c r="G197" i="1"/>
  <c r="B419" i="2"/>
  <c r="C417" i="2"/>
  <c r="B417" i="2"/>
  <c r="E421" i="2"/>
  <c r="G195" i="1"/>
  <c r="E195" i="1"/>
  <c r="G194" i="1"/>
  <c r="E194" i="1"/>
  <c r="B441" i="2"/>
  <c r="E443" i="2"/>
  <c r="B438" i="2"/>
  <c r="E202" i="1"/>
  <c r="G202" i="1"/>
  <c r="G201" i="1"/>
  <c r="E201" i="1"/>
  <c r="B436" i="2"/>
  <c r="E404" i="2"/>
  <c r="E405" i="2" s="1"/>
  <c r="B403" i="2"/>
  <c r="E399" i="2"/>
  <c r="E402" i="2" s="1"/>
  <c r="B398" i="2"/>
  <c r="B396" i="2"/>
  <c r="E185" i="1"/>
  <c r="G185" i="1"/>
  <c r="G184" i="1"/>
  <c r="E184" i="1"/>
  <c r="E481" i="2"/>
  <c r="E495" i="2" s="1"/>
  <c r="E386" i="2"/>
  <c r="B385" i="2"/>
  <c r="B237" i="2"/>
  <c r="D237" i="2"/>
  <c r="B234" i="2"/>
  <c r="D234" i="2"/>
  <c r="E229" i="2"/>
  <c r="E232" i="2" s="1"/>
  <c r="E224" i="2"/>
  <c r="E227" i="2" s="1"/>
  <c r="D222" i="2"/>
  <c r="B222" i="2"/>
  <c r="E42" i="1"/>
  <c r="E43" i="1"/>
  <c r="E44" i="1"/>
  <c r="E215" i="2"/>
  <c r="E218" i="2" s="1"/>
  <c r="E219" i="2" s="1"/>
  <c r="E220" i="2" s="1"/>
  <c r="E211" i="2"/>
  <c r="E212" i="2" s="1"/>
  <c r="E213" i="2" s="1"/>
  <c r="E204" i="2"/>
  <c r="B164" i="2"/>
  <c r="B184" i="2"/>
  <c r="B198" i="2"/>
  <c r="E195" i="2"/>
  <c r="E196" i="2" s="1"/>
  <c r="E189" i="2"/>
  <c r="E190" i="2" s="1"/>
  <c r="E181" i="2"/>
  <c r="E182" i="2" s="1"/>
  <c r="E175" i="2"/>
  <c r="E176" i="2" s="1"/>
  <c r="E169" i="2"/>
  <c r="E170" i="2" s="1"/>
  <c r="E158" i="2"/>
  <c r="E160" i="2" s="1"/>
  <c r="B154" i="2"/>
  <c r="E150" i="2"/>
  <c r="E153" i="2" s="1"/>
  <c r="B143" i="2"/>
  <c r="E137" i="2"/>
  <c r="E133" i="2"/>
  <c r="B131" i="2"/>
  <c r="E127" i="2"/>
  <c r="E126" i="2"/>
  <c r="B123" i="2"/>
  <c r="E122" i="2"/>
  <c r="B119" i="2"/>
  <c r="C419" i="2" l="1"/>
  <c r="C258" i="2"/>
  <c r="D428" i="2"/>
  <c r="C262" i="2"/>
  <c r="C428" i="2"/>
  <c r="D425" i="2"/>
  <c r="C256" i="2"/>
  <c r="C438" i="2"/>
  <c r="C425" i="2"/>
  <c r="C261" i="2"/>
  <c r="D438" i="2"/>
  <c r="C441" i="2"/>
  <c r="C255" i="2"/>
  <c r="D499" i="2"/>
  <c r="C499" i="2"/>
  <c r="C254" i="2"/>
  <c r="C260" i="2"/>
  <c r="D456" i="2"/>
  <c r="C398" i="2"/>
  <c r="C456" i="2"/>
  <c r="C493" i="2"/>
  <c r="C253" i="2"/>
  <c r="D419" i="2"/>
  <c r="D487" i="2"/>
  <c r="C259" i="2"/>
  <c r="C403" i="2"/>
  <c r="C422" i="2"/>
  <c r="C487" i="2"/>
  <c r="C252" i="2"/>
  <c r="D422" i="2"/>
  <c r="C413" i="2"/>
  <c r="D502" i="2"/>
  <c r="C222" i="2"/>
  <c r="C502" i="2"/>
  <c r="C251" i="2"/>
  <c r="C234" i="2"/>
  <c r="D413" i="2"/>
  <c r="C464" i="2"/>
  <c r="C263" i="2"/>
  <c r="C237" i="2"/>
  <c r="C250" i="2"/>
  <c r="F231" i="1"/>
  <c r="F239" i="1"/>
  <c r="F238" i="1"/>
  <c r="F240" i="1"/>
  <c r="F185" i="1"/>
  <c r="J185" i="1" s="1"/>
  <c r="J187" i="1" s="1"/>
  <c r="J15" i="16" s="1"/>
  <c r="F202" i="1"/>
  <c r="J202" i="1" s="1"/>
  <c r="F195" i="1"/>
  <c r="J195" i="1" s="1"/>
  <c r="F31" i="1"/>
  <c r="F196" i="1"/>
  <c r="J196" i="1" s="1"/>
  <c r="F194" i="1"/>
  <c r="J194" i="1" s="1"/>
  <c r="F230" i="1"/>
  <c r="F184" i="1"/>
  <c r="J184" i="1" s="1"/>
  <c r="F197" i="1"/>
  <c r="K29" i="15"/>
  <c r="J10" i="17" s="1"/>
  <c r="E578" i="2"/>
  <c r="E583" i="2" s="1"/>
  <c r="E486" i="2"/>
  <c r="E388" i="2"/>
  <c r="E390" i="2" s="1"/>
  <c r="F180" i="1"/>
  <c r="J180" i="1" s="1"/>
  <c r="F250" i="1"/>
  <c r="J250" i="1" s="1"/>
  <c r="E611" i="2"/>
  <c r="E505" i="2"/>
  <c r="D398" i="2"/>
  <c r="D403" i="2"/>
  <c r="D282" i="2"/>
  <c r="E602" i="2"/>
  <c r="E597" i="2"/>
  <c r="E574" i="2"/>
  <c r="E575" i="2"/>
  <c r="E492" i="2"/>
  <c r="E494" i="2"/>
  <c r="E498" i="2" s="1"/>
  <c r="E553" i="2"/>
  <c r="E468" i="2"/>
  <c r="E455" i="2"/>
  <c r="E460" i="2"/>
  <c r="J191" i="1"/>
  <c r="J16" i="16" s="1"/>
  <c r="E233" i="2"/>
  <c r="E197" i="2"/>
  <c r="E205" i="2"/>
  <c r="E206" i="2" s="1"/>
  <c r="E221" i="2" s="1"/>
  <c r="E183" i="2"/>
  <c r="E163" i="2"/>
  <c r="E136" i="2"/>
  <c r="E139" i="2" s="1"/>
  <c r="E128" i="2"/>
  <c r="D100" i="2"/>
  <c r="C100" i="2"/>
  <c r="B100" i="2"/>
  <c r="E95" i="2"/>
  <c r="E99" i="2"/>
  <c r="B96" i="2"/>
  <c r="B93" i="2"/>
  <c r="H24" i="1"/>
  <c r="G24" i="1"/>
  <c r="H23" i="1"/>
  <c r="G23" i="1"/>
  <c r="E23" i="1"/>
  <c r="D93" i="2" l="1"/>
  <c r="D96" i="2"/>
  <c r="C93" i="2"/>
  <c r="F208" i="1"/>
  <c r="J208" i="1" s="1"/>
  <c r="F179" i="1"/>
  <c r="F248" i="1"/>
  <c r="F33" i="1"/>
  <c r="F41" i="1"/>
  <c r="F23" i="1"/>
  <c r="F212" i="1"/>
  <c r="J212" i="1" s="1"/>
  <c r="J213" i="1" s="1"/>
  <c r="J20" i="16" s="1"/>
  <c r="F38" i="1"/>
  <c r="F233" i="1"/>
  <c r="F40" i="1"/>
  <c r="F220" i="1"/>
  <c r="J220" i="1" s="1"/>
  <c r="F37" i="1"/>
  <c r="F39" i="1"/>
  <c r="G87" i="1"/>
  <c r="F251" i="1"/>
  <c r="J251" i="1" s="1"/>
  <c r="F24" i="1"/>
  <c r="E585" i="2"/>
  <c r="E586" i="2" s="1"/>
  <c r="F247" i="1"/>
  <c r="E604" i="2"/>
  <c r="E605" i="2" s="1"/>
  <c r="F245" i="1"/>
  <c r="E576" i="2"/>
  <c r="F216" i="1"/>
  <c r="F218" i="1"/>
  <c r="J218" i="1" s="1"/>
  <c r="E500" i="2"/>
  <c r="E501" i="2" s="1"/>
  <c r="F217" i="1"/>
  <c r="J217" i="1" s="1"/>
  <c r="F42" i="1"/>
  <c r="J42" i="1" s="1"/>
  <c r="E235" i="2"/>
  <c r="E236" i="2" s="1"/>
  <c r="E130" i="2"/>
  <c r="E101" i="2"/>
  <c r="E106" i="2" s="1"/>
  <c r="B87" i="2"/>
  <c r="E83" i="2"/>
  <c r="E88" i="2" s="1"/>
  <c r="E89" i="2" s="1"/>
  <c r="G19" i="1"/>
  <c r="E19" i="1"/>
  <c r="B81" i="2"/>
  <c r="G15" i="1"/>
  <c r="E15" i="1"/>
  <c r="G256" i="1"/>
  <c r="G255" i="1"/>
  <c r="G245" i="1"/>
  <c r="G246" i="1"/>
  <c r="G247" i="1"/>
  <c r="G248" i="1"/>
  <c r="G244" i="1"/>
  <c r="G239" i="1"/>
  <c r="G240" i="1"/>
  <c r="I240" i="1"/>
  <c r="G238" i="1"/>
  <c r="G231" i="1"/>
  <c r="G232" i="1"/>
  <c r="D547" i="2"/>
  <c r="G230" i="1"/>
  <c r="G226" i="1"/>
  <c r="G225" i="1"/>
  <c r="G216" i="1"/>
  <c r="G207" i="1"/>
  <c r="G206" i="1"/>
  <c r="D391" i="2"/>
  <c r="G179" i="1"/>
  <c r="G49" i="1"/>
  <c r="G50" i="1"/>
  <c r="G51" i="1"/>
  <c r="G52" i="1"/>
  <c r="G53" i="1"/>
  <c r="G54" i="1"/>
  <c r="G48" i="1"/>
  <c r="G38" i="1"/>
  <c r="G39" i="1"/>
  <c r="G40" i="1"/>
  <c r="G41" i="1"/>
  <c r="G37" i="1"/>
  <c r="G32" i="1"/>
  <c r="G33" i="1"/>
  <c r="G31" i="1"/>
  <c r="E256" i="1"/>
  <c r="E255" i="1"/>
  <c r="E245" i="1"/>
  <c r="C577" i="2" s="1"/>
  <c r="E246" i="1"/>
  <c r="E247" i="1"/>
  <c r="E248" i="1"/>
  <c r="E244" i="1"/>
  <c r="E239" i="1"/>
  <c r="E240" i="1"/>
  <c r="E238" i="1"/>
  <c r="E231" i="1"/>
  <c r="E232" i="1"/>
  <c r="E233" i="1"/>
  <c r="E230" i="1"/>
  <c r="E226" i="1"/>
  <c r="E225" i="1"/>
  <c r="E207" i="1"/>
  <c r="C391" i="2"/>
  <c r="E74" i="1"/>
  <c r="E75" i="1"/>
  <c r="E49" i="1"/>
  <c r="E50" i="1"/>
  <c r="E51" i="1"/>
  <c r="E52" i="1"/>
  <c r="E53" i="1"/>
  <c r="E54" i="1"/>
  <c r="E38" i="1"/>
  <c r="E39" i="1"/>
  <c r="E40" i="1"/>
  <c r="E41" i="1"/>
  <c r="E32" i="1"/>
  <c r="E33" i="1"/>
  <c r="E24" i="1"/>
  <c r="E216" i="1"/>
  <c r="E206" i="1"/>
  <c r="E179" i="1"/>
  <c r="E48" i="1"/>
  <c r="E37" i="1"/>
  <c r="E31" i="1"/>
  <c r="D540" i="2" l="1"/>
  <c r="C87" i="2"/>
  <c r="C245" i="2"/>
  <c r="D87" i="2"/>
  <c r="C244" i="2"/>
  <c r="C587" i="2"/>
  <c r="D560" i="2"/>
  <c r="C584" i="2"/>
  <c r="C243" i="2"/>
  <c r="D567" i="2"/>
  <c r="C143" i="2"/>
  <c r="C615" i="2"/>
  <c r="D563" i="2"/>
  <c r="C450" i="2"/>
  <c r="C618" i="2"/>
  <c r="D573" i="2"/>
  <c r="C385" i="2"/>
  <c r="C123" i="2"/>
  <c r="C514" i="2"/>
  <c r="D119" i="2"/>
  <c r="D385" i="2"/>
  <c r="C573" i="2"/>
  <c r="C523" i="2"/>
  <c r="D131" i="2"/>
  <c r="D587" i="2"/>
  <c r="C447" i="2"/>
  <c r="C529" i="2"/>
  <c r="D123" i="2"/>
  <c r="D447" i="2"/>
  <c r="D584" i="2"/>
  <c r="C131" i="2"/>
  <c r="C184" i="2"/>
  <c r="C547" i="2"/>
  <c r="D143" i="2"/>
  <c r="D450" i="2"/>
  <c r="C246" i="2"/>
  <c r="C154" i="2"/>
  <c r="C537" i="2"/>
  <c r="D198" i="2"/>
  <c r="D514" i="2"/>
  <c r="D618" i="2"/>
  <c r="C198" i="2"/>
  <c r="C560" i="2"/>
  <c r="D184" i="2"/>
  <c r="D523" i="2"/>
  <c r="C81" i="2"/>
  <c r="C96" i="2"/>
  <c r="C164" i="2"/>
  <c r="C249" i="2"/>
  <c r="C567" i="2"/>
  <c r="D164" i="2"/>
  <c r="D81" i="2"/>
  <c r="C472" i="2"/>
  <c r="C540" i="2"/>
  <c r="C248" i="2"/>
  <c r="C119" i="2"/>
  <c r="C247" i="2"/>
  <c r="C563" i="2"/>
  <c r="D154" i="2"/>
  <c r="F19" i="1"/>
  <c r="F246" i="1"/>
  <c r="F32" i="1"/>
  <c r="F244" i="1"/>
  <c r="D464" i="2"/>
  <c r="F219" i="1"/>
  <c r="J219" i="1" s="1"/>
  <c r="F249" i="1"/>
  <c r="J249" i="1" s="1"/>
  <c r="D615" i="2"/>
  <c r="D603" i="2"/>
  <c r="F25" i="1"/>
  <c r="C598" i="2"/>
  <c r="D577" i="2"/>
  <c r="D598" i="2"/>
  <c r="F43" i="1"/>
  <c r="J43" i="1" s="1"/>
  <c r="E239" i="2"/>
  <c r="J15" i="1"/>
  <c r="F44" i="1" l="1"/>
  <c r="J44" i="1" s="1"/>
  <c r="J179" i="1"/>
  <c r="F207" i="1" l="1"/>
  <c r="E440" i="2"/>
  <c r="F201" i="1" l="1"/>
  <c r="J201" i="1" s="1"/>
  <c r="J203" i="1" s="1"/>
  <c r="J18" i="16" s="1"/>
  <c r="J197" i="1"/>
  <c r="J198" i="1" s="1"/>
  <c r="J17" i="16" s="1"/>
  <c r="E449" i="2"/>
  <c r="F206" i="1" l="1"/>
  <c r="J206" i="1" s="1"/>
  <c r="J256" i="1"/>
  <c r="J248" i="1"/>
  <c r="J247" i="1"/>
  <c r="J232" i="1"/>
  <c r="J245" i="1"/>
  <c r="J240" i="1"/>
  <c r="J230" i="1"/>
  <c r="J231" i="1"/>
  <c r="J239" i="1"/>
  <c r="J23" i="1"/>
  <c r="J233" i="1"/>
  <c r="J246" i="1"/>
  <c r="J207" i="1"/>
  <c r="J238" i="1"/>
  <c r="J216" i="1"/>
  <c r="J244" i="1"/>
  <c r="J255" i="1"/>
  <c r="J19" i="1"/>
  <c r="J33" i="1"/>
  <c r="J41" i="1"/>
  <c r="J51" i="1"/>
  <c r="J32" i="1"/>
  <c r="J40" i="1"/>
  <c r="J50" i="1"/>
  <c r="J39" i="1"/>
  <c r="J53" i="1"/>
  <c r="J49" i="1"/>
  <c r="J37" i="1"/>
  <c r="J24" i="1"/>
  <c r="J48" i="1"/>
  <c r="J38" i="1"/>
  <c r="J52" i="1"/>
  <c r="J54" i="1"/>
  <c r="J31" i="1"/>
  <c r="J25" i="1"/>
  <c r="J28" i="1" l="1"/>
  <c r="J9" i="16" s="1"/>
  <c r="J222" i="1"/>
  <c r="J21" i="16" s="1"/>
  <c r="J252" i="1"/>
  <c r="J25" i="16" s="1"/>
  <c r="J235" i="1"/>
  <c r="J23" i="16" s="1"/>
  <c r="J209" i="1"/>
  <c r="J19" i="16" s="1"/>
  <c r="J16" i="1"/>
  <c r="J7" i="16" s="1"/>
  <c r="C512" i="2"/>
  <c r="B512" i="2"/>
  <c r="E522" i="2" l="1"/>
  <c r="F225" i="1" l="1"/>
  <c r="J225" i="1" s="1"/>
  <c r="E524" i="2"/>
  <c r="E525" i="2" l="1"/>
  <c r="F226" i="1"/>
  <c r="J226" i="1" s="1"/>
  <c r="J227" i="1" s="1"/>
  <c r="J22" i="16" s="1"/>
  <c r="B269" i="2"/>
  <c r="B270" i="2"/>
  <c r="C269" i="2"/>
  <c r="C270" i="2"/>
  <c r="J181" i="1" l="1"/>
  <c r="J14" i="16" s="1"/>
  <c r="J176" i="1"/>
  <c r="J13" i="16" s="1"/>
  <c r="C79" i="2" l="1"/>
  <c r="B79" i="2"/>
  <c r="J20" i="1" l="1"/>
  <c r="J8" i="16" s="1"/>
  <c r="C5" i="2" l="1"/>
  <c r="C445" i="2" l="1"/>
  <c r="B445" i="2"/>
  <c r="C383" i="2" l="1"/>
  <c r="B383" i="2"/>
  <c r="C558" i="2" l="1"/>
  <c r="B558" i="2"/>
  <c r="C527" i="2" l="1"/>
  <c r="B527" i="2"/>
  <c r="D472" i="2"/>
  <c r="J45" i="1" l="1"/>
  <c r="J11" i="16" s="1"/>
  <c r="J71" i="1"/>
  <c r="J12" i="16" s="1"/>
  <c r="D10" i="9"/>
  <c r="E8" i="9"/>
  <c r="D8" i="9"/>
  <c r="E7" i="9"/>
  <c r="D7" i="9"/>
  <c r="E6" i="9"/>
  <c r="D6" i="9"/>
  <c r="E5" i="9"/>
  <c r="D5" i="9"/>
  <c r="E4" i="9"/>
  <c r="D4" i="9"/>
  <c r="B613" i="2"/>
  <c r="B571" i="2"/>
  <c r="B10" i="2"/>
  <c r="C8" i="2"/>
  <c r="B8" i="2"/>
  <c r="B7" i="2"/>
  <c r="C6" i="2"/>
  <c r="E7" i="19" s="1"/>
  <c r="B4" i="17" s="1"/>
  <c r="B6" i="2"/>
  <c r="B5" i="2"/>
  <c r="C4" i="2"/>
  <c r="B4" i="2"/>
  <c r="J241" i="1"/>
  <c r="J24" i="16" s="1"/>
  <c r="E10" i="9" l="1"/>
  <c r="J34" i="1" l="1"/>
  <c r="J10" i="16" s="1"/>
  <c r="J257" i="1" l="1"/>
  <c r="J26" i="16" s="1"/>
  <c r="J259" i="1" l="1"/>
  <c r="H32" i="15" s="1"/>
  <c r="J32" i="15" l="1"/>
  <c r="J33" i="15" s="1"/>
  <c r="K33" i="15" s="1"/>
  <c r="J260" i="1"/>
  <c r="J261" i="1" s="1"/>
  <c r="D27" i="16"/>
  <c r="J27" i="16"/>
  <c r="K26" i="16" s="1"/>
  <c r="J11" i="17" l="1"/>
  <c r="K32" i="15"/>
  <c r="K35" i="15"/>
  <c r="K36" i="15" s="1"/>
  <c r="K37" i="15" s="1"/>
  <c r="K12" i="16"/>
  <c r="K16" i="16"/>
  <c r="K20" i="16"/>
  <c r="K15" i="16"/>
  <c r="K17" i="16"/>
  <c r="K18" i="16"/>
  <c r="K21" i="16"/>
  <c r="K19" i="16"/>
  <c r="K9" i="16"/>
  <c r="K7" i="16"/>
  <c r="K22" i="16"/>
  <c r="K14" i="16"/>
  <c r="K13" i="16"/>
  <c r="K8" i="16"/>
  <c r="K25" i="16"/>
  <c r="K24" i="16"/>
  <c r="K23" i="16"/>
  <c r="K11" i="16"/>
  <c r="K10" i="16"/>
  <c r="E27" i="16"/>
  <c r="D28" i="16"/>
  <c r="J12" i="17" l="1"/>
  <c r="D12" i="17"/>
  <c r="E12" i="17" s="1"/>
  <c r="F12" i="17" s="1"/>
  <c r="G12" i="17" s="1"/>
  <c r="H12" i="17" s="1"/>
  <c r="I12" i="17" s="1"/>
  <c r="E28" i="16"/>
  <c r="F27" i="16"/>
  <c r="F28" i="16" l="1"/>
  <c r="G27" i="16"/>
  <c r="G28" i="16" l="1"/>
  <c r="H27" i="16"/>
  <c r="H28" i="16" l="1"/>
  <c r="I27" i="16"/>
  <c r="I28" i="16" s="1"/>
  <c r="C9" i="18"/>
  <c r="C9" i="2" l="1"/>
  <c r="E9" i="9"/>
  <c r="K8" i="17"/>
  <c r="F13" i="17"/>
  <c r="K10" i="17"/>
  <c r="K9" i="17"/>
  <c r="K11" i="17"/>
  <c r="D13" i="17"/>
  <c r="H13" i="17"/>
  <c r="E13" i="17"/>
  <c r="G13" i="17"/>
  <c r="I13" i="17"/>
  <c r="K7" i="17"/>
</calcChain>
</file>

<file path=xl/sharedStrings.xml><?xml version="1.0" encoding="utf-8"?>
<sst xmlns="http://schemas.openxmlformats.org/spreadsheetml/2006/main" count="1725" uniqueCount="625">
  <si>
    <t>SECRETARIA MUNICIPAL DE OBRAS</t>
  </si>
  <si>
    <t>ITEM</t>
  </si>
  <si>
    <t xml:space="preserve">DESCRIÇÃO </t>
  </si>
  <si>
    <t>QUANT.</t>
  </si>
  <si>
    <t>UND.</t>
  </si>
  <si>
    <t xml:space="preserve">MATERIAL </t>
  </si>
  <si>
    <t>MÃO DE OBRA</t>
  </si>
  <si>
    <t xml:space="preserve">TOTAL </t>
  </si>
  <si>
    <t>GOINFRA</t>
  </si>
  <si>
    <t>SERVIÇOS PRELIMINARES</t>
  </si>
  <si>
    <t>TRANSPORTES</t>
  </si>
  <si>
    <t>SERVICO EM TERRA</t>
  </si>
  <si>
    <t xml:space="preserve">GOINFRA </t>
  </si>
  <si>
    <t>FUNDACOES E SONDAGENS</t>
  </si>
  <si>
    <t>ESTRUTURA</t>
  </si>
  <si>
    <t>INST. ELET./TELEFONICA/CABEAMENTO ESTRUTURADO</t>
  </si>
  <si>
    <t>INSTALAÇÕES HIDROSSANITÁRIAS</t>
  </si>
  <si>
    <t>IMPERMEABILIZACAO</t>
  </si>
  <si>
    <t>REVESTIMENTO DE PAREDES</t>
  </si>
  <si>
    <t>REVESTIMENTO DE PISO</t>
  </si>
  <si>
    <t>FERRAGENS</t>
  </si>
  <si>
    <t>PINTURA</t>
  </si>
  <si>
    <t>DIVERSOS</t>
  </si>
  <si>
    <t xml:space="preserve"> </t>
  </si>
  <si>
    <t>_________________________________________</t>
  </si>
  <si>
    <t xml:space="preserve">LEONARDO MARTINS DE CASTRO TEIXEIRA </t>
  </si>
  <si>
    <t>SECRETÁRIO MUNICIPAL DE OBRAS</t>
  </si>
  <si>
    <t>CREA 7455/D-GO</t>
  </si>
  <si>
    <t>BDI</t>
  </si>
  <si>
    <t>Administração Central (%)</t>
  </si>
  <si>
    <t>Lucro (%)</t>
  </si>
  <si>
    <t>Despesas financeiras (%)</t>
  </si>
  <si>
    <t>Seguros + garantias (%)</t>
  </si>
  <si>
    <t>Riscos (%)</t>
  </si>
  <si>
    <t>ISS (%)</t>
  </si>
  <si>
    <t>PIS (%)</t>
  </si>
  <si>
    <t>COFINS (%)</t>
  </si>
  <si>
    <t>CPRB (%)</t>
  </si>
  <si>
    <t>Resultado (%)</t>
  </si>
  <si>
    <t>TABELA</t>
  </si>
  <si>
    <t>CÓD.</t>
  </si>
  <si>
    <t>SETOR</t>
  </si>
  <si>
    <t>PROCESSO</t>
  </si>
  <si>
    <t>OBJETO</t>
  </si>
  <si>
    <t>ENDEREÇO</t>
  </si>
  <si>
    <t>TABELAS</t>
  </si>
  <si>
    <t xml:space="preserve">DATA </t>
  </si>
  <si>
    <t>TOTAL DO GRUPO</t>
  </si>
  <si>
    <t>CUSTO TOTAL</t>
  </si>
  <si>
    <t>VALOR TOTAL COM BDI</t>
  </si>
  <si>
    <t>RESPONSABILIDADE TÉCNICA</t>
  </si>
  <si>
    <t>DESCRIÇÃO</t>
  </si>
  <si>
    <t>UNID.</t>
  </si>
  <si>
    <t>MEMÓRIA CÁLCULO</t>
  </si>
  <si>
    <t>MEMORIAL DE CÁLCULO</t>
  </si>
  <si>
    <t>SERVIÇOS EM TERRA</t>
  </si>
  <si>
    <t>FUNDAÇÕES E SONDAGENS</t>
  </si>
  <si>
    <t>INST. ELÉT./TELEFÔNICA/CABEAMENTO ESTRUTURADO</t>
  </si>
  <si>
    <t>INSTALAÇÕES HIDRO-SANITÁRIAS</t>
  </si>
  <si>
    <t>IMPERMEABILIZAÇÃO</t>
  </si>
  <si>
    <t>COMPOSIÇÃO BDI (BENEFÍCIOS E DISPESAS INDIRETAS)</t>
  </si>
  <si>
    <t>TOTAL</t>
  </si>
  <si>
    <t xml:space="preserve"> ALVENARIAS E DIVISORIAS</t>
  </si>
  <si>
    <t>ESQUADRIAS METÁLICAS - ( OBS.: 1- OS VIDROS NÃO ESTÃO INCLUSOS NAS ESQUADRIAS; 2- JÁ ESTÁ CONSIDERADO NO CUSTO DAS ESQUADRIAS DE ALUMÍNIO O CONTRAMARCO )</t>
  </si>
  <si>
    <t>1.1</t>
  </si>
  <si>
    <t>1.2</t>
  </si>
  <si>
    <t>2.1</t>
  </si>
  <si>
    <t>7.1</t>
  </si>
  <si>
    <t>7.2</t>
  </si>
  <si>
    <t>7.3</t>
  </si>
  <si>
    <t>7.4</t>
  </si>
  <si>
    <t>7.5</t>
  </si>
  <si>
    <t>7.6</t>
  </si>
  <si>
    <t>7.7</t>
  </si>
  <si>
    <t>SINAPI</t>
  </si>
  <si>
    <t>8.1</t>
  </si>
  <si>
    <t>8.2</t>
  </si>
  <si>
    <t>FORROS</t>
  </si>
  <si>
    <t>15.1</t>
  </si>
  <si>
    <t>15.2</t>
  </si>
  <si>
    <t>3.1</t>
  </si>
  <si>
    <t>12.1</t>
  </si>
  <si>
    <t>ESQUADRIA DE MADEIRA</t>
  </si>
  <si>
    <t>ESQUADRIAS DE MADEIRA</t>
  </si>
  <si>
    <t>12.2</t>
  </si>
  <si>
    <t>Àrea Janelas</t>
  </si>
  <si>
    <t>18.1</t>
  </si>
  <si>
    <t>18.2</t>
  </si>
  <si>
    <t>6.1</t>
  </si>
  <si>
    <t>6.2</t>
  </si>
  <si>
    <t>6.3</t>
  </si>
  <si>
    <t>6.4</t>
  </si>
  <si>
    <t>6.5</t>
  </si>
  <si>
    <t>6.6</t>
  </si>
  <si>
    <t>6.7</t>
  </si>
  <si>
    <t>Área de locação</t>
  </si>
  <si>
    <t>Área da construção</t>
  </si>
  <si>
    <t>m2</t>
  </si>
  <si>
    <t>TOTAL=</t>
  </si>
  <si>
    <t xml:space="preserve">7% da área construída </t>
  </si>
  <si>
    <t>m3</t>
  </si>
  <si>
    <t>Área de apiloamento</t>
  </si>
  <si>
    <t>Área de piso</t>
  </si>
  <si>
    <t>3.2</t>
  </si>
  <si>
    <t>Volume de aterro</t>
  </si>
  <si>
    <t>Altura de terra</t>
  </si>
  <si>
    <t>m</t>
  </si>
  <si>
    <t>SINAPI - I</t>
  </si>
  <si>
    <t>ARGILA OU BARRO PARA ATERRO/REATERRO (COM TRANSPORTE ATE 10 KM)</t>
  </si>
  <si>
    <t>3.3</t>
  </si>
  <si>
    <t>Volume de aterro - Conforme 3.2</t>
  </si>
  <si>
    <t>4.1</t>
  </si>
  <si>
    <t>4.2</t>
  </si>
  <si>
    <t>4.3</t>
  </si>
  <si>
    <t>Comprimento total de estacas</t>
  </si>
  <si>
    <t>Quantidade de estacas</t>
  </si>
  <si>
    <t>und</t>
  </si>
  <si>
    <t>Quantidade de barras por estaca</t>
  </si>
  <si>
    <t>Comprimento das barras</t>
  </si>
  <si>
    <t>Comprimento total por estacas</t>
  </si>
  <si>
    <t>Comprimento total</t>
  </si>
  <si>
    <t>Peso Específico</t>
  </si>
  <si>
    <t>kg/m</t>
  </si>
  <si>
    <t>kg</t>
  </si>
  <si>
    <t>Comprimento estribos</t>
  </si>
  <si>
    <t>Diâmetro estribos</t>
  </si>
  <si>
    <t>Espaçamento estribos</t>
  </si>
  <si>
    <t>Quantidade de estribos por estaca</t>
  </si>
  <si>
    <t>Comprimento de estribos por estaca</t>
  </si>
  <si>
    <t>Quantidade de estacas - conforme 4.1</t>
  </si>
  <si>
    <t>Peso específico</t>
  </si>
  <si>
    <t>5.1</t>
  </si>
  <si>
    <t>5.2</t>
  </si>
  <si>
    <t>5.3</t>
  </si>
  <si>
    <t>5.4</t>
  </si>
  <si>
    <t>5.5</t>
  </si>
  <si>
    <t>5.6</t>
  </si>
  <si>
    <t>Quantidade de passagem livre 0,90 m</t>
  </si>
  <si>
    <t>Quantidade de portas 0,80 cm</t>
  </si>
  <si>
    <t>Quantidade de portas 0,70 cm</t>
  </si>
  <si>
    <t>Quantidade de janelas 1,20 cm</t>
  </si>
  <si>
    <t>Quantidade de janelas 1,50 cm</t>
  </si>
  <si>
    <t>Quantidade de janelas 0,60 cm</t>
  </si>
  <si>
    <t>Comprimento total de vergas e contra vergas</t>
  </si>
  <si>
    <t>Altura verga e contra verga</t>
  </si>
  <si>
    <t>Largura verga e contra verga</t>
  </si>
  <si>
    <t>A</t>
  </si>
  <si>
    <t>B</t>
  </si>
  <si>
    <t>C</t>
  </si>
  <si>
    <t>TOTAL = A x B x C</t>
  </si>
  <si>
    <t>Área de fôrmas</t>
  </si>
  <si>
    <t>Largura Pilar</t>
  </si>
  <si>
    <t>Altura pilar</t>
  </si>
  <si>
    <t>Quantidade de pilares</t>
  </si>
  <si>
    <t>Faces de fôrma</t>
  </si>
  <si>
    <t>TOTAL = A + B + C</t>
  </si>
  <si>
    <t xml:space="preserve">Comprimento de vigas </t>
  </si>
  <si>
    <t>Barras por viga</t>
  </si>
  <si>
    <t>VIGAS BALDRAMES</t>
  </si>
  <si>
    <t>VIGAS COBERTURA</t>
  </si>
  <si>
    <t>Comprimento total de barras</t>
  </si>
  <si>
    <t>PILARES</t>
  </si>
  <si>
    <t>Barras por pilar</t>
  </si>
  <si>
    <t>Comprimento pilar</t>
  </si>
  <si>
    <t>Comprimento total de pilares</t>
  </si>
  <si>
    <t>Peso total barras</t>
  </si>
  <si>
    <t>Espaçamento entre estribos</t>
  </si>
  <si>
    <t>Comprimento total estribos</t>
  </si>
  <si>
    <t>Quantidade de estribos</t>
  </si>
  <si>
    <t>5.7</t>
  </si>
  <si>
    <t>Altura viga</t>
  </si>
  <si>
    <t>Largura viga</t>
  </si>
  <si>
    <t>VIGAS BALDRAMES e COBERTURA</t>
  </si>
  <si>
    <t>Volume de concreto</t>
  </si>
  <si>
    <t>Altura pilar - ST</t>
  </si>
  <si>
    <t>Largura pilar - ST</t>
  </si>
  <si>
    <t>5.8</t>
  </si>
  <si>
    <t>Conforme 5.7</t>
  </si>
  <si>
    <t>Área de laje</t>
  </si>
  <si>
    <t>Alvenaria Residência</t>
  </si>
  <si>
    <t>Alvenaria Platibanda (1,20 m)</t>
  </si>
  <si>
    <t>9.1</t>
  </si>
  <si>
    <t>Comprimento total de vigas</t>
  </si>
  <si>
    <t>Altura de impermeabilização</t>
  </si>
  <si>
    <t>Largura de impermeabilização</t>
  </si>
  <si>
    <t>9.2</t>
  </si>
  <si>
    <t>Área do banheiro</t>
  </si>
  <si>
    <t>10.1</t>
  </si>
  <si>
    <t xml:space="preserve">Quantidade de portas </t>
  </si>
  <si>
    <t>Un</t>
  </si>
  <si>
    <t>COBERTURA</t>
  </si>
  <si>
    <t>Área de cobertura</t>
  </si>
  <si>
    <t>Perímetro de calha</t>
  </si>
  <si>
    <t>Perímetro de rufo</t>
  </si>
  <si>
    <t>Área de calha</t>
  </si>
  <si>
    <t>Altura da calha</t>
  </si>
  <si>
    <t>Quantidade de calhas</t>
  </si>
  <si>
    <t>Perdas</t>
  </si>
  <si>
    <t>%</t>
  </si>
  <si>
    <t>ESTRUTURAS DE MADEIRA</t>
  </si>
  <si>
    <t>11.1</t>
  </si>
  <si>
    <t>11.2</t>
  </si>
  <si>
    <t>11.3</t>
  </si>
  <si>
    <t>11.4</t>
  </si>
  <si>
    <t>Área de telhado</t>
  </si>
  <si>
    <t>Janela banheiro</t>
  </si>
  <si>
    <t>Janela quarto 1 (1,50 x 1,00)</t>
  </si>
  <si>
    <t>Janela quarto 2 (1,50 x 1,00)</t>
  </si>
  <si>
    <t>Janela cozinha (1,20 x 1,00)</t>
  </si>
  <si>
    <t>Janela sala (1,20 x 1,00)</t>
  </si>
  <si>
    <t>Porta entrada</t>
  </si>
  <si>
    <t>Porta cozinha</t>
  </si>
  <si>
    <t>Portinhola alçapão</t>
  </si>
  <si>
    <t>VIDROS</t>
  </si>
  <si>
    <t>13.1</t>
  </si>
  <si>
    <t>Janelas quarto</t>
  </si>
  <si>
    <t>Janelas sala</t>
  </si>
  <si>
    <t>14.1</t>
  </si>
  <si>
    <t>ÁREA INTERNA</t>
  </si>
  <si>
    <t>Sala de estar</t>
  </si>
  <si>
    <t>Cozinha</t>
  </si>
  <si>
    <t>Quarto 1</t>
  </si>
  <si>
    <t>Quarto 2</t>
  </si>
  <si>
    <t>Hall</t>
  </si>
  <si>
    <t>Banheiro</t>
  </si>
  <si>
    <t>PLATIBANDA</t>
  </si>
  <si>
    <t>Área platibanda</t>
  </si>
  <si>
    <t>Número de faces</t>
  </si>
  <si>
    <t>ÁREA EXTERNA</t>
  </si>
  <si>
    <t>Área de chapisco</t>
  </si>
  <si>
    <t>Área externa</t>
  </si>
  <si>
    <t>Descontos portas e janelas</t>
  </si>
  <si>
    <t xml:space="preserve">Banheiro </t>
  </si>
  <si>
    <t>Beiral</t>
  </si>
  <si>
    <t>Área conforme item 15.1</t>
  </si>
  <si>
    <t>Largura</t>
  </si>
  <si>
    <t>Perímetro de platibanda</t>
  </si>
  <si>
    <t>Área de pingadeira</t>
  </si>
  <si>
    <t>18.3</t>
  </si>
  <si>
    <t>Área externa conforme 14.1</t>
  </si>
  <si>
    <t>Área platibanda conforme 14.1</t>
  </si>
  <si>
    <t xml:space="preserve">Sala de estar </t>
  </si>
  <si>
    <t>Área conforme 18.2</t>
  </si>
  <si>
    <t>Porta de entrada</t>
  </si>
  <si>
    <t>Janela Banheiro</t>
  </si>
  <si>
    <t>Janela Quarto 1</t>
  </si>
  <si>
    <t>Janela Quarto 2</t>
  </si>
  <si>
    <t>Janela Cozinha</t>
  </si>
  <si>
    <t>Janelas Sala</t>
  </si>
  <si>
    <t>Portas 0,70x2,10</t>
  </si>
  <si>
    <t>2 Portas 0,80x2,10</t>
  </si>
  <si>
    <t>19.1</t>
  </si>
  <si>
    <t>19.2</t>
  </si>
  <si>
    <t>Placa de inauguração</t>
  </si>
  <si>
    <t>16.1</t>
  </si>
  <si>
    <t>16.2</t>
  </si>
  <si>
    <t>Quantidade de fechaduras</t>
  </si>
  <si>
    <t>Quantidade de portas</t>
  </si>
  <si>
    <t>Quantidade de dobradiças por porta</t>
  </si>
  <si>
    <t>Quantidade de cadeado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</si>
  <si>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</si>
  <si>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</si>
  <si>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</si>
  <si>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</si>
  <si>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</si>
  <si>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</si>
  <si>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</si>
  <si>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</si>
  <si>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</si>
  <si>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INTERRUPTOR SIMPLES (2 MÓDULOS) COM 1 TOMADA DE EMBUTIR 2P+T 10 A INCLUINDO SUPORTE E PLACA - FORNECIMENTO E INSTALAÇÃO. AF_12/2015</t>
  </si>
  <si>
    <t>6.17</t>
  </si>
  <si>
    <t>6.18</t>
  </si>
  <si>
    <t>6.19</t>
  </si>
  <si>
    <t>6.20</t>
  </si>
  <si>
    <t>6.21</t>
  </si>
  <si>
    <t>6.22</t>
  </si>
  <si>
    <t>6.23</t>
  </si>
  <si>
    <t>Profundidade de cada estaca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</si>
  <si>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</si>
  <si>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</si>
  <si>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</si>
  <si>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</si>
  <si>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</si>
  <si>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</si>
  <si>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</si>
  <si>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</si>
  <si>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</si>
  <si>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</si>
  <si>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</si>
  <si>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</si>
  <si>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</si>
  <si>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</si>
  <si>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</si>
  <si>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</si>
  <si>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</si>
  <si>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</si>
  <si>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</si>
  <si>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</si>
  <si>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</si>
  <si>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</si>
  <si>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</si>
  <si>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</si>
  <si>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</si>
  <si>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</si>
  <si>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</si>
  <si>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GRUPO DE SERVIÇO: COMPOSIÇÃO CANTEIRO DE OBRAS</t>
  </si>
  <si>
    <t xml:space="preserve">Fator de multiplicação </t>
  </si>
  <si>
    <t>Área dos lotes</t>
  </si>
  <si>
    <t>17.1</t>
  </si>
  <si>
    <t>17.2</t>
  </si>
  <si>
    <t>17.3</t>
  </si>
  <si>
    <t>GRUPO DE SERVIÇO: ADMINISTRAÇÃO</t>
  </si>
  <si>
    <t>Quantidade de dias</t>
  </si>
  <si>
    <t>Hora por dia</t>
  </si>
  <si>
    <t>h/dia</t>
  </si>
  <si>
    <t>dia</t>
  </si>
  <si>
    <t>PREFEITURA MUNICIPAL DE CATALÃO</t>
  </si>
  <si>
    <t>CODIGO</t>
  </si>
  <si>
    <t>UND</t>
  </si>
  <si>
    <t>MATERIAL</t>
  </si>
  <si>
    <t>TOTAL C/ BDI</t>
  </si>
  <si>
    <t>PLACA DE OBRA EM CHAPA METÁLICA 26 COM PINTURA, AFIXADA EM CAVALETES DE MADEIRA DE LEI (VIGOTAS 6X12CM - PADRÃO AGETOP)</t>
  </si>
  <si>
    <t>RASPAGEM E LIMPEZA MANUAL DO TERRENO</t>
  </si>
  <si>
    <t>SUBTOTAL</t>
  </si>
  <si>
    <t>TRANSPORTE DE ENTULHO EM CAMINHÃO INCLUSO A CARGA MANUAL</t>
  </si>
  <si>
    <t xml:space="preserve">GRUPO DE SERVIÇO: 187- ADMINISTRAÇÃO - MENSALISTAS </t>
  </si>
  <si>
    <t xml:space="preserve">ENGENHEIRO - (OBRAS CIVIS) </t>
  </si>
  <si>
    <t xml:space="preserve">H </t>
  </si>
  <si>
    <t>ENCARREGADO - (OBRAS CIVIS)</t>
  </si>
  <si>
    <t>H</t>
  </si>
  <si>
    <t>COMPOSIÇÃO</t>
  </si>
  <si>
    <t>CANTEIRO DE OBRAS</t>
  </si>
  <si>
    <t>GRUPO DE SERVIÇO: COMPOSIÇÃO UNIDADES HABITACIONAIS</t>
  </si>
  <si>
    <t>TOTAL COM BDI</t>
  </si>
  <si>
    <t>___________________________________________</t>
  </si>
  <si>
    <t>ENGENHEIRO CIVIL</t>
  </si>
  <si>
    <t>CREA: 7455/D-GO</t>
  </si>
  <si>
    <t>2.2</t>
  </si>
  <si>
    <t>COMPOSIÇÃO UNIDADE HABITACIONAL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</si>
  <si>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</si>
  <si>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</si>
  <si>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</si>
  <si>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</si>
  <si>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</si>
  <si>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</si>
  <si>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</si>
  <si>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</si>
  <si>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</si>
  <si>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</si>
  <si>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</si>
  <si>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</si>
  <si>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</si>
  <si>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</si>
  <si>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</si>
  <si>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</si>
  <si>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</si>
  <si>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</si>
  <si>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</si>
  <si>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</si>
  <si>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</si>
  <si>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</si>
  <si>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</si>
  <si>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7.58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</si>
  <si>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</si>
  <si>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</si>
  <si>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</si>
  <si>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</si>
  <si>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</si>
  <si>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</si>
  <si>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</si>
  <si>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</si>
  <si>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</si>
  <si>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</si>
  <si>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</si>
  <si>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</si>
  <si>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</si>
  <si>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7.72</t>
  </si>
  <si>
    <t>7.73</t>
  </si>
  <si>
    <t>7.74</t>
  </si>
  <si>
    <t>7.75</t>
  </si>
  <si>
    <t>7.76</t>
  </si>
  <si>
    <t>7.77</t>
  </si>
  <si>
    <t>7.78</t>
  </si>
  <si>
    <t>7.79</t>
  </si>
  <si>
    <t>7.80</t>
  </si>
  <si>
    <t>7.81</t>
  </si>
  <si>
    <t>7.82</t>
  </si>
  <si>
    <t>7.83</t>
  </si>
  <si>
    <t>7.84</t>
  </si>
  <si>
    <t>7.85</t>
  </si>
  <si>
    <t>7.86</t>
  </si>
  <si>
    <t>7.87</t>
  </si>
  <si>
    <t>7.88</t>
  </si>
  <si>
    <t>7.89</t>
  </si>
  <si>
    <t>7.90</t>
  </si>
  <si>
    <t>7.91</t>
  </si>
  <si>
    <t>7.92</t>
  </si>
  <si>
    <t>7.93</t>
  </si>
  <si>
    <t>7.94</t>
  </si>
  <si>
    <t>7.95</t>
  </si>
  <si>
    <t>7.96</t>
  </si>
  <si>
    <t>7.97</t>
  </si>
  <si>
    <t>7.98</t>
  </si>
  <si>
    <t>H634</t>
  </si>
  <si>
    <t>CURVA 45º SOLDAVEL DIAMETRO 50 MM</t>
  </si>
  <si>
    <t>7.99</t>
  </si>
  <si>
    <t>7.100</t>
  </si>
  <si>
    <t>7.101</t>
  </si>
  <si>
    <t>7.102</t>
  </si>
  <si>
    <t>H635</t>
  </si>
  <si>
    <t>CURVA 45° SOLDAVEL DIAMETRO 75 MM</t>
  </si>
  <si>
    <t>Comprimento</t>
  </si>
  <si>
    <t>Espessura</t>
  </si>
  <si>
    <t>Altura</t>
  </si>
  <si>
    <t>Área do terreno</t>
  </si>
  <si>
    <t>Espessura de limpeza</t>
  </si>
  <si>
    <r>
      <rPr>
        <b/>
        <vertAlign val="superscript"/>
        <sz val="12"/>
        <color theme="1"/>
        <rFont val="Arial Narrow"/>
        <family val="2"/>
      </rPr>
      <t>(1)</t>
    </r>
    <r>
      <rPr>
        <sz val="12"/>
        <color theme="1"/>
        <rFont val="Arial Narrow"/>
        <family val="2"/>
      </rPr>
      <t xml:space="preserve"> Valores definidos a partir dos limites no Acórdão nº 2.622/2013 - TCU – Plenário. Valores 1° quartil.</t>
    </r>
  </si>
  <si>
    <r>
      <rPr>
        <b/>
        <vertAlign val="superscript"/>
        <sz val="12"/>
        <color theme="1"/>
        <rFont val="Arial Narrow"/>
        <family val="2"/>
      </rPr>
      <t>(2)</t>
    </r>
    <r>
      <rPr>
        <sz val="12"/>
        <color theme="1"/>
        <rFont val="Arial Narrow"/>
        <family val="2"/>
      </rPr>
      <t xml:space="preserve"> Valores definidos a partir dos limites definidos no Acórdão nº 2.622/2013 - TCU – Plenário.  Valores 1° quartil.</t>
    </r>
  </si>
  <si>
    <r>
      <rPr>
        <b/>
        <vertAlign val="superscript"/>
        <sz val="12"/>
        <color theme="1"/>
        <rFont val="Arial Narrow"/>
        <family val="2"/>
      </rPr>
      <t>(3)</t>
    </r>
    <r>
      <rPr>
        <sz val="12"/>
        <color theme="1"/>
        <rFont val="Arial Narrow"/>
        <family val="2"/>
      </rPr>
      <t xml:space="preserve"> Valor calculado pela expressão matemática do acórdão 2.369/2011 – TCU – Plenário. (Foi utilizado para o cálculo a média da Taxa SELIC no período de 01/2021 a 12/2021).</t>
    </r>
  </si>
  <si>
    <r>
      <rPr>
        <b/>
        <vertAlign val="superscript"/>
        <sz val="12"/>
        <color theme="1"/>
        <rFont val="Arial Narrow"/>
        <family val="2"/>
      </rPr>
      <t>(4)</t>
    </r>
    <r>
      <rPr>
        <sz val="12"/>
        <color theme="1"/>
        <rFont val="Arial Narrow"/>
        <family val="2"/>
      </rPr>
      <t xml:space="preserve"> Valores definidos a partir dos limites no Acórdão nº2.622/2013 - TCU – Plenário. Valores médios. (Seguros contra erros de execução, incêndio e explosão, danos danos da natureza (vendaval, destelhamento, alagamento, inundação, desmoronamento, geadas etc.), emprego de material defeituoso ou inadequado, roubo e/ou furto qualificado, quebra de equipamentos, desmoronamento de estrutura, nas modalidades de Obras Civis em Construção (OCC); Instalação e Montagem (IM); e Obras Civis em Construção e Instalação e Montagem (OCC/IM). Bem como coberturas adicionais para ampliação dessas coberturas básicas, como: cobertura de responsabilidade civil geral, cobertura de responsabilidade civil cruzada, cobertura de despesas extraordinárias, cobertura de tumultos, cobertura de desentulho do local, cobertura de riscos do fabricante, dentre outras, incluindo o seguro de vida em grupo regido pela convenção coletiva dos trabalhadores na indústria da construção civil). Apartir de 24/02/2015 por intermédio da Portaria 449/2015 a Presidência desta casa, na pessoa do Senhor Jayme Eduardo Rincon, determinou a exclusão dos valores referentes aos Seguros de Risco de Engenharia e Responsabilidade Civil do Profissional na composição do cálculo do B.D.I..</t>
    </r>
  </si>
  <si>
    <r>
      <rPr>
        <b/>
        <vertAlign val="superscript"/>
        <sz val="12"/>
        <color theme="1"/>
        <rFont val="Arial Narrow"/>
        <family val="2"/>
      </rPr>
      <t>(5)</t>
    </r>
    <r>
      <rPr>
        <sz val="12"/>
        <color theme="1"/>
        <rFont val="Arial Narrow"/>
        <family val="2"/>
      </rPr>
      <t xml:space="preserve"> Valores definidos a partir dos limites no Acórdão nº 2.622/2013 - TCU – Plenário. Valores 1º quartil.</t>
    </r>
  </si>
  <si>
    <r>
      <rPr>
        <b/>
        <vertAlign val="superscript"/>
        <sz val="12"/>
        <color theme="1"/>
        <rFont val="Arial Narrow"/>
        <family val="2"/>
      </rPr>
      <t>(6)</t>
    </r>
    <r>
      <rPr>
        <sz val="12"/>
        <color theme="1"/>
        <rFont val="Arial Narrow"/>
        <family val="2"/>
      </rPr>
      <t xml:space="preserve"> Alíquota e base de cálculo definida pela legislação municipal, Lei 3.952 de 16 de dezembro de 2021.</t>
    </r>
  </si>
  <si>
    <r>
      <rPr>
        <b/>
        <vertAlign val="superscript"/>
        <sz val="12"/>
        <color theme="1"/>
        <rFont val="Arial Narrow"/>
        <family val="2"/>
      </rPr>
      <t>(7)</t>
    </r>
    <r>
      <rPr>
        <sz val="12"/>
        <color theme="1"/>
        <rFont val="Arial Narrow"/>
        <family val="2"/>
      </rPr>
      <t xml:space="preserve"> Alíquota definida por lei (lucro presumido).</t>
    </r>
  </si>
  <si>
    <r>
      <rPr>
        <b/>
        <vertAlign val="superscript"/>
        <sz val="12"/>
        <color theme="1"/>
        <rFont val="Arial Narrow"/>
        <family val="2"/>
      </rPr>
      <t>(8)</t>
    </r>
    <r>
      <rPr>
        <sz val="12"/>
        <color theme="1"/>
        <rFont val="Arial Narrow"/>
        <family val="2"/>
      </rPr>
      <t xml:space="preserve"> Alíquota definida pelas leis 12.546/11, 12844/13 e 13.161/15 (CPRB – contribuição previdenciária sobre a receita bruta). Neste caso ela vai ser zerada, pois estes valores de BDI são para orçamentos onerados (INSS=20% nas leis sociais)</t>
    </r>
  </si>
  <si>
    <t>Onde:</t>
  </si>
  <si>
    <t>AC = taxa de administração central</t>
  </si>
  <si>
    <t>S = taxa de seguros</t>
  </si>
  <si>
    <t>R = taxa de riscos</t>
  </si>
  <si>
    <t>G = Taxa de garantias</t>
  </si>
  <si>
    <t>DF = taxa de despesas financeiras</t>
  </si>
  <si>
    <t>L = taxa de lucro/remuneração</t>
  </si>
  <si>
    <t>I = taxa de incidência de impostos (PIS, COFINS, CPRB e ISS)</t>
  </si>
  <si>
    <t>KWH/m2</t>
  </si>
  <si>
    <t>m3/m2</t>
  </si>
  <si>
    <t>13.2</t>
  </si>
  <si>
    <t>13.3</t>
  </si>
  <si>
    <t>15.3</t>
  </si>
  <si>
    <t>15.4</t>
  </si>
  <si>
    <t>15.5</t>
  </si>
  <si>
    <t>17.4</t>
  </si>
  <si>
    <t>19.3</t>
  </si>
  <si>
    <t>19.4</t>
  </si>
  <si>
    <t>19.5</t>
  </si>
  <si>
    <t>20.1</t>
  </si>
  <si>
    <t>20.2</t>
  </si>
  <si>
    <t>GRUPO DE SERVIÇO</t>
  </si>
  <si>
    <t>MÊS 1</t>
  </si>
  <si>
    <t>MÊS 2</t>
  </si>
  <si>
    <t>MÊS 3</t>
  </si>
  <si>
    <t>MÊS 4</t>
  </si>
  <si>
    <t>MÊS 5</t>
  </si>
  <si>
    <t>MÊS 6</t>
  </si>
  <si>
    <t>VALOR DO SERVIÇO</t>
  </si>
  <si>
    <t>% DO SERVIÇO</t>
  </si>
  <si>
    <t>VALOR DO SERVIÇO EXECUTADO</t>
  </si>
  <si>
    <t>PORCENTAGEM DO SERVIÇO EXECUTADO</t>
  </si>
  <si>
    <t>_______________________________________________________________</t>
  </si>
  <si>
    <t>COMPOSIÇÃO CANTEIRO DE OBRAS</t>
  </si>
  <si>
    <t>COMPOSIÇÃO UNIDADES HABITACIONAIS</t>
  </si>
  <si>
    <t>MOBILIZAÇÃO DO CANTEIRO DE OBRAS - INCLUSIVE CARGA E DESCARGA E A HORA IMPRODUTIVA DO CAMINHÃO - ( EXCLUSO O TRANSPORTE )</t>
  </si>
  <si>
    <t>DESMOBILIZAÇÃO DO CANTEIRO DE OBRAS - INCLUSIVE CARGA E DESCARGA E A HORA IMPRODUTIVA DO CAMINHÃO - ( EXCLUSO O TRANSPORTE )</t>
  </si>
  <si>
    <t>LEONARDO MARTINS DE CASTRO TEIXEIRA</t>
  </si>
  <si>
    <t>Empolamento</t>
  </si>
  <si>
    <t>17.5</t>
  </si>
  <si>
    <t>,</t>
  </si>
  <si>
    <t>19.6</t>
  </si>
  <si>
    <t>Área conforme 19.4</t>
  </si>
  <si>
    <t>19.7</t>
  </si>
  <si>
    <t>19.8</t>
  </si>
  <si>
    <t>Área de calhas (descidas)</t>
  </si>
  <si>
    <t>Desconto vergas e contra vergas</t>
  </si>
  <si>
    <t>TOTAL = A + B - C</t>
  </si>
  <si>
    <t>OBS.: Desconto de portas e janelas já está incluso nas áreas de A e B</t>
  </si>
  <si>
    <t>Platibanda externa (somente lado externo)</t>
  </si>
  <si>
    <t>ADMINISTRAÇÃO - MENSALISTAS</t>
  </si>
  <si>
    <t>ESCAVACAO MANUAL DE VALAS &lt; 1 MTS. (OBRAS CIVIS)</t>
  </si>
  <si>
    <t>3.4</t>
  </si>
  <si>
    <t>REATERRO COM APILOAMENTO</t>
  </si>
  <si>
    <t>3.5</t>
  </si>
  <si>
    <t>Volume de escavação</t>
  </si>
  <si>
    <t>Comprimento da vala das vigas baldrames</t>
  </si>
  <si>
    <t>Largura vala</t>
  </si>
  <si>
    <t>Profundidade da vala</t>
  </si>
  <si>
    <t>Volume das baldrames</t>
  </si>
  <si>
    <t>Volume escavado</t>
  </si>
  <si>
    <t>Área de fôrma vigas cobertura (laterais e fundo)</t>
  </si>
  <si>
    <t>Área fôrma vigas baldrames (laterais)</t>
  </si>
  <si>
    <t>Total de fôrmas para pilares (quatro faces)</t>
  </si>
  <si>
    <t>C1</t>
  </si>
  <si>
    <t>C 1.1</t>
  </si>
  <si>
    <t>C 1.2</t>
  </si>
  <si>
    <t>Altura da placa</t>
  </si>
  <si>
    <t>Área conforme 15.2</t>
  </si>
  <si>
    <t>Desnível</t>
  </si>
  <si>
    <t>Área do Lote</t>
  </si>
  <si>
    <t>Volume</t>
  </si>
  <si>
    <t>CÓDIGO</t>
  </si>
  <si>
    <t>MÃOS-DE-OBRA</t>
  </si>
  <si>
    <t>SAL/HORA</t>
  </si>
  <si>
    <t>CONSUMO</t>
  </si>
  <si>
    <t>CUSTO HORÁRIO</t>
  </si>
  <si>
    <t>CARPINTEIRO</t>
  </si>
  <si>
    <t>ARMADOR</t>
  </si>
  <si>
    <t>AJUDANTE</t>
  </si>
  <si>
    <t>SERVENTE</t>
  </si>
  <si>
    <t>OPERADOR DE BETONEIRA</t>
  </si>
  <si>
    <t>PEDREIRO</t>
  </si>
  <si>
    <t>AREIA GROSSA</t>
  </si>
  <si>
    <t>VIGOTA DE MADEIRA 6x12</t>
  </si>
  <si>
    <t>ESCORA ROLIÇA (TIPO EUCALIPTO)</t>
  </si>
  <si>
    <t>RIPA DE MADEIRA 5x1</t>
  </si>
  <si>
    <t>PREGO 18x30</t>
  </si>
  <si>
    <t>PREGO 18x24</t>
  </si>
  <si>
    <t>PONTALETE 3x3"</t>
  </si>
  <si>
    <t>TABUA PARA FORMA (30CM)</t>
  </si>
  <si>
    <t>COMPENSADO RESINADO COLA FENÓLICA 12 MM 2,2x1,1</t>
  </si>
  <si>
    <t>DESMOLDANTE PARA CONCRETO</t>
  </si>
  <si>
    <t>CAIBRO 5x6</t>
  </si>
  <si>
    <t>CANALETA DE CONCRETO 14 x 19 x 19 (NBR 6136)</t>
  </si>
  <si>
    <t>CIMENTO PORTLAND CP 32</t>
  </si>
  <si>
    <t>BRITA No 01</t>
  </si>
  <si>
    <t>BRITA No 02</t>
  </si>
  <si>
    <t>ACO CA-50 12,5 MM (1/2")</t>
  </si>
  <si>
    <t>ACO CA-50 10,0 MM (3/8")</t>
  </si>
  <si>
    <t>ACO CA-50 8,00 MM (5/16")</t>
  </si>
  <si>
    <t>ACO CA-60B - 5,0 MM</t>
  </si>
  <si>
    <t>ARAME RECOZIDO 18</t>
  </si>
  <si>
    <t>ARAME GALVANIZADO No 14</t>
  </si>
  <si>
    <t xml:space="preserve">UNIDADE </t>
  </si>
  <si>
    <t>VALOR UNITÁRIO</t>
  </si>
  <si>
    <t>VALOR TOTAL</t>
  </si>
  <si>
    <t>M3</t>
  </si>
  <si>
    <t>KG</t>
  </si>
  <si>
    <t>M2</t>
  </si>
  <si>
    <t>L</t>
  </si>
  <si>
    <t>M</t>
  </si>
  <si>
    <t>MURO DE ARRIMO EM CANALETA SEM REVESTIMENTO - INCLUSO FUNDAÇÃO</t>
  </si>
  <si>
    <t xml:space="preserve">IMPERMEABILIZAÇÃO MURO DE ARRIMO COM 4 DEMÃOS DE EMULSÃO ASFÁLTICA </t>
  </si>
  <si>
    <t>9.3</t>
  </si>
  <si>
    <t>Perímetro de muro de arrimo</t>
  </si>
  <si>
    <t>Altura muro de arrimo</t>
  </si>
  <si>
    <t>15.6</t>
  </si>
  <si>
    <t xml:space="preserve">REBOCO PAULISTA C/IMPERMEABILIZANTE A-15 (1CI:4ARMLC+5% IMPXCI) </t>
  </si>
  <si>
    <t>ASSENTO SANITÁRIO PLÁSTICO, TIPO CONVENCIONAL</t>
  </si>
  <si>
    <t>BDI (24,93%)</t>
  </si>
  <si>
    <t>CRONOGRAMA FISICO-FINANCEIRO: COMPOSIÇÃO 05 CASAS POPULARES</t>
  </si>
  <si>
    <t>CRONOGRAMA FISICO-FINANCEIRO: 05 CASAS PADRÃO POPULAR</t>
  </si>
  <si>
    <t>TOTAL MÃO DE OBRA</t>
  </si>
  <si>
    <t>TOTAL MATERIAIS</t>
  </si>
  <si>
    <t>LOCACAO DE CONTAINER 2,30 X 6,00 M, ALT. 2,50 M, COM 1 SANITARIO, PARA ESCRITORIO COMPLETO, SEM DIVISORIAS INTERNAS (NAO INCLUI MOBILIZACAO/DESMOBILIZACAO)</t>
  </si>
  <si>
    <t>MÊS</t>
  </si>
  <si>
    <t>C 1.3</t>
  </si>
  <si>
    <t>C 1.4</t>
  </si>
  <si>
    <t>C 1.5</t>
  </si>
  <si>
    <t>Quantidade de lados</t>
  </si>
  <si>
    <r>
      <rPr>
        <b/>
        <vertAlign val="superscript"/>
        <sz val="12"/>
        <color theme="1"/>
        <rFont val="Arial Narrow"/>
        <family val="2"/>
      </rPr>
      <t>(*)</t>
    </r>
    <r>
      <rPr>
        <sz val="12"/>
        <color theme="1"/>
        <rFont val="Arial Narrow"/>
        <family val="2"/>
      </rPr>
      <t xml:space="preserve"> A fórmula para estipulação da taxa de BDI estimado adotado é a mesma que foi aplicada para a obtenção das tabelas contidas no Acórdão n.2.622/2013 – TCU - Plenário.</t>
    </r>
  </si>
  <si>
    <t>MATERIAIS</t>
  </si>
  <si>
    <t>0010</t>
  </si>
  <si>
    <t>0006</t>
  </si>
  <si>
    <t>0008</t>
  </si>
  <si>
    <t>0005</t>
  </si>
  <si>
    <t>0032</t>
  </si>
  <si>
    <t>0004</t>
  </si>
  <si>
    <t>COMPOSIÇÃO MURO DE ARRIMO (COM FUNDAÇÃO)</t>
  </si>
  <si>
    <t>LAMPADA LED 10 W BIVOLT BRANCA, FORMATO TRADICIONAL (BASE E27)</t>
  </si>
  <si>
    <t>GRUPO DE SERVIÇO: COMPOSIÇÃO TERRAPLENAGEM</t>
  </si>
  <si>
    <t>C2</t>
  </si>
  <si>
    <t>C3</t>
  </si>
  <si>
    <t>C 3.1</t>
  </si>
  <si>
    <t>C 3.2</t>
  </si>
  <si>
    <t>GOINFRA - R</t>
  </si>
  <si>
    <t>RETRO ESCAVADEIRA DE PNEUS - CATERPILLAR 416E OU EQUIVALENTE</t>
  </si>
  <si>
    <t>HORA PRODUTIVA</t>
  </si>
  <si>
    <t>APILOAMENTO MECÂNICO</t>
  </si>
  <si>
    <t>und.</t>
  </si>
  <si>
    <t>Quantidade de camadas de compactação</t>
  </si>
  <si>
    <t>TOTAL =</t>
  </si>
  <si>
    <t>hr</t>
  </si>
  <si>
    <t>Quantidade de dias trabalhados</t>
  </si>
  <si>
    <t>TOTAL MATERIAL</t>
  </si>
  <si>
    <t>CUSTO DIRETO TOTAL</t>
  </si>
  <si>
    <t xml:space="preserve">GRUPO DE SERVIÇO: 164 - SERVIÇOS PRELIMINARES </t>
  </si>
  <si>
    <t>GRUPO DE SERVIÇO: 165 - TRANSPORTES</t>
  </si>
  <si>
    <t>TOTAL = (A - B)</t>
  </si>
  <si>
    <t>TOTAL = (A + B + C)</t>
  </si>
  <si>
    <t>TOTAL = (A x B)</t>
  </si>
  <si>
    <t xml:space="preserve">TOTAL = </t>
  </si>
  <si>
    <t xml:space="preserve">TOTAL =  </t>
  </si>
  <si>
    <t>Muro de arrimo</t>
  </si>
  <si>
    <t>GRUPO DE SERVIÇO: 189 - COMPOSIÇÕES</t>
  </si>
  <si>
    <t>Quantidade</t>
  </si>
  <si>
    <t>RUA 14, LOTEAMENTO RESIDENCIAL JARDIM LARANJEIRAS</t>
  </si>
  <si>
    <t>CASAS 01,02,03 E 04</t>
  </si>
  <si>
    <t>Container para almoxarifado</t>
  </si>
  <si>
    <t>Área dos lotes - Jardim das Laranjeiras</t>
  </si>
  <si>
    <t>Horas trabalhadas por dia - Jardim das Laranjeiras</t>
  </si>
  <si>
    <t>Área interna conforme 15.1 (Menos banheiro e cozinha)</t>
  </si>
  <si>
    <t>Área externa (conforme apresentado em projeto)</t>
  </si>
  <si>
    <t>COMPOSIÇÃO - TERRAPLANAGEM - CASAS 01 A 04 - JARDIM DAS LARANJEIRAS</t>
  </si>
  <si>
    <t>CONSTRUÇÃO DAS UNIDADES HABITACIONAIS</t>
  </si>
  <si>
    <t>16 DE MARÇO DE 2023</t>
  </si>
  <si>
    <t>REF.: TABELA GOINFRA T200 - CUSTOS DE OBRAS CIVIS - MARÇO/2023 - COM DESONERAÇÃO</t>
  </si>
  <si>
    <t>TABELA SINAPI - PCI.817.01 - CUSTO DE COMPOSIÇÕES - SINTÉTICO - DATA DE EMISSÃO: 16/02/2023</t>
  </si>
  <si>
    <t>CONSTRUÇÃO DE 04 UNIDADES HABITACIONAIS DE PADRÃO POPULAR</t>
  </si>
  <si>
    <t>TABELA GOINFRA - T200 - CUSTOS DE OBRAS CIVIS - MARÇO/2023 - COM DESONERAÇÃO. Data Base: 01/03/2023</t>
  </si>
  <si>
    <t>TABELA SINAPI - PCI.817.01 - CUSTO DE COMPOSIÇÕES - SINTÉTICO - Data de Emissão: 16/02/2023</t>
  </si>
  <si>
    <t>ORÇAMENTO SINTÉTICO</t>
  </si>
  <si>
    <t>ORÇAMENTO - 04 CASAS PADRÃO POPULAR</t>
  </si>
  <si>
    <t>END.: RUA 14, LOTEAMENTO RESIDENCIAL JARDIM LARANJEIRAS, CATALÃO/GO</t>
  </si>
  <si>
    <t>LOCACAO DE CONTAINER 2,30 X 6,00 M, ALT. 2,50 M, PARA ESCRITORIO, SEM DIVISORIAS TERNAS E SEM SANITARIO (NAO INCLUI MOBILIZACAO/DESMOBILIZACAO)</t>
  </si>
  <si>
    <t>C 1.6</t>
  </si>
  <si>
    <t>Container para depósito</t>
  </si>
  <si>
    <t>Horas trabalhadas</t>
  </si>
  <si>
    <t>Volume de entulho</t>
  </si>
  <si>
    <t>Área de limpeza</t>
  </si>
  <si>
    <t>Área</t>
  </si>
  <si>
    <t>Meses de locação</t>
  </si>
  <si>
    <t>Canteiro de obras</t>
  </si>
  <si>
    <t>Consumo em m3</t>
  </si>
  <si>
    <t>Consumo em kwh</t>
  </si>
  <si>
    <t>Volume de transporte</t>
  </si>
  <si>
    <t>2.3</t>
  </si>
  <si>
    <t>VIGIA DE OBRAS - (NOTURNO E NO SÁBADO/DOMINGO DIURNO) - O.C.</t>
  </si>
  <si>
    <t>__________________________________________________________________________________</t>
  </si>
  <si>
    <t>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</si>
</sst>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\-??_);_(@_)"/>
    <numFmt numFmtId="166" formatCode="&quot;R$&quot;\ #,##0.00"/>
    <numFmt numFmtId="167" formatCode="0.0000"/>
    <numFmt numFmtId="168" formatCode="[$-F800]dddd\,\ mmmm\ dd\,\ yyyy"/>
    <numFmt numFmtId="169" formatCode="0.000"/>
    <numFmt numFmtId="170" formatCode="_-[$R$-416]\ * #,##0.00_-;\-[$R$-416]\ * #,##0.00_-;_-[$R$-416]\ * &quot;-&quot;??_-;_-@_-"/>
    <numFmt numFmtId="171" formatCode="0.00000"/>
    <numFmt numFmtId="172" formatCode="&quot;R$&quot;#,##0.00"/>
  </numFmts>
  <fonts count="2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8"/>
      <name val="Calibri"/>
      <family val="2"/>
      <scheme val="minor"/>
    </font>
    <font>
      <sz val="11"/>
      <color rgb="FF000000"/>
      <name val="Calibri"/>
      <family val="2"/>
      <charset val="204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1"/>
      <color theme="1"/>
      <name val="Arial Narrow"/>
      <family val="2"/>
    </font>
    <font>
      <sz val="10"/>
      <name val="Arial Narrow"/>
      <family val="2"/>
    </font>
    <font>
      <sz val="11"/>
      <name val="Arial Narrow"/>
      <family val="2"/>
    </font>
    <font>
      <b/>
      <sz val="10"/>
      <name val="Arial Narrow"/>
      <family val="2"/>
    </font>
    <font>
      <sz val="10"/>
      <color theme="1"/>
      <name val="Calibri"/>
      <family val="2"/>
      <scheme val="minor"/>
    </font>
    <font>
      <i/>
      <sz val="10"/>
      <color theme="1"/>
      <name val="Arial Narrow"/>
      <family val="2"/>
    </font>
    <font>
      <sz val="10"/>
      <color rgb="FF000000"/>
      <name val="Arial Narrow"/>
      <family val="2"/>
    </font>
    <font>
      <b/>
      <sz val="10"/>
      <color rgb="FF000000"/>
      <name val="Arial Narrow"/>
      <family val="2"/>
    </font>
    <font>
      <b/>
      <sz val="10"/>
      <color theme="1"/>
      <name val="Calibri"/>
      <family val="2"/>
      <scheme val="minor"/>
    </font>
    <font>
      <sz val="12"/>
      <color theme="1"/>
      <name val="Arial Narrow"/>
      <family val="2"/>
    </font>
    <font>
      <b/>
      <vertAlign val="superscript"/>
      <sz val="12"/>
      <color theme="1"/>
      <name val="Arial Narrow"/>
      <family val="2"/>
    </font>
    <font>
      <b/>
      <sz val="10"/>
      <color theme="0"/>
      <name val="Arial Narrow"/>
      <family val="2"/>
    </font>
    <font>
      <b/>
      <sz val="12"/>
      <color theme="1"/>
      <name val="Arial Narrow"/>
      <family val="2"/>
    </font>
    <font>
      <b/>
      <sz val="11"/>
      <color rgb="FFFF0000"/>
      <name val="Arial Narrow"/>
      <family val="2"/>
    </font>
    <font>
      <b/>
      <i/>
      <sz val="10"/>
      <color theme="1"/>
      <name val="Arial Narrow"/>
      <family val="2"/>
    </font>
    <font>
      <sz val="11"/>
      <color rgb="FF00B050"/>
      <name val="Arial Narrow"/>
      <family val="2"/>
    </font>
    <font>
      <b/>
      <sz val="14"/>
      <color theme="1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 tint="0.34998626667073579"/>
        <bgColor indexed="64"/>
      </patternFill>
    </fill>
  </fills>
  <borders count="8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165" fontId="3" fillId="0" borderId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1" fillId="0" borderId="0"/>
    <xf numFmtId="9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760">
    <xf numFmtId="0" fontId="0" fillId="0" borderId="0" xfId="0"/>
    <xf numFmtId="0" fontId="8" fillId="0" borderId="0" xfId="0" applyFont="1"/>
    <xf numFmtId="0" fontId="6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6" fontId="7" fillId="0" borderId="0" xfId="4" applyNumberFormat="1" applyFont="1" applyBorder="1" applyAlignment="1" applyProtection="1">
      <alignment horizontal="center" vertical="center"/>
    </xf>
    <xf numFmtId="0" fontId="6" fillId="0" borderId="0" xfId="0" applyFont="1" applyAlignment="1">
      <alignment horizontal="center" vertical="center"/>
    </xf>
    <xf numFmtId="166" fontId="6" fillId="0" borderId="0" xfId="4" applyNumberFormat="1" applyFont="1" applyBorder="1" applyAlignment="1" applyProtection="1">
      <alignment horizontal="center" vertical="center"/>
    </xf>
    <xf numFmtId="166" fontId="7" fillId="0" borderId="0" xfId="4" applyNumberFormat="1" applyFont="1" applyFill="1" applyBorder="1" applyAlignment="1" applyProtection="1">
      <alignment horizontal="center" vertical="center"/>
    </xf>
    <xf numFmtId="0" fontId="6" fillId="0" borderId="0" xfId="0" applyFont="1" applyAlignment="1">
      <alignment horizontal="center"/>
    </xf>
    <xf numFmtId="0" fontId="10" fillId="3" borderId="0" xfId="0" applyFont="1" applyFill="1"/>
    <xf numFmtId="0" fontId="6" fillId="0" borderId="27" xfId="0" applyFont="1" applyBorder="1" applyAlignment="1">
      <alignment horizontal="center" vertical="center"/>
    </xf>
    <xf numFmtId="2" fontId="6" fillId="0" borderId="27" xfId="0" applyNumberFormat="1" applyFont="1" applyBorder="1" applyAlignment="1">
      <alignment horizontal="center" vertical="center"/>
    </xf>
    <xf numFmtId="44" fontId="8" fillId="0" borderId="0" xfId="0" applyNumberFormat="1" applyFont="1"/>
    <xf numFmtId="2" fontId="6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4" fontId="6" fillId="0" borderId="0" xfId="0" applyNumberFormat="1" applyFont="1" applyAlignment="1">
      <alignment horizontal="center" vertical="center"/>
    </xf>
    <xf numFmtId="166" fontId="6" fillId="0" borderId="0" xfId="4" applyNumberFormat="1" applyFont="1" applyBorder="1" applyAlignment="1">
      <alignment horizontal="center"/>
    </xf>
    <xf numFmtId="4" fontId="7" fillId="0" borderId="0" xfId="0" applyNumberFormat="1" applyFont="1" applyAlignment="1">
      <alignment horizontal="center" vertical="center"/>
    </xf>
    <xf numFmtId="166" fontId="7" fillId="0" borderId="0" xfId="4" applyNumberFormat="1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166" fontId="7" fillId="0" borderId="0" xfId="3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166" fontId="6" fillId="0" borderId="0" xfId="4" applyNumberFormat="1" applyFont="1" applyAlignment="1" applyProtection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7" fillId="0" borderId="27" xfId="0" applyFont="1" applyBorder="1" applyAlignment="1">
      <alignment vertical="center" wrapText="1"/>
    </xf>
    <xf numFmtId="0" fontId="6" fillId="0" borderId="27" xfId="0" applyFont="1" applyBorder="1" applyAlignment="1">
      <alignment vertical="center" wrapText="1"/>
    </xf>
    <xf numFmtId="2" fontId="7" fillId="0" borderId="27" xfId="0" applyNumberFormat="1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2" fontId="6" fillId="0" borderId="30" xfId="0" applyNumberFormat="1" applyFont="1" applyBorder="1" applyAlignment="1">
      <alignment horizontal="center" vertical="center" wrapText="1"/>
    </xf>
    <xf numFmtId="0" fontId="7" fillId="3" borderId="27" xfId="0" applyFont="1" applyFill="1" applyBorder="1" applyAlignment="1">
      <alignment vertical="center" wrapText="1"/>
    </xf>
    <xf numFmtId="2" fontId="7" fillId="3" borderId="27" xfId="0" applyNumberFormat="1" applyFont="1" applyFill="1" applyBorder="1" applyAlignment="1">
      <alignment horizontal="center" vertical="center" wrapText="1"/>
    </xf>
    <xf numFmtId="0" fontId="8" fillId="3" borderId="0" xfId="0" applyFont="1" applyFill="1"/>
    <xf numFmtId="2" fontId="6" fillId="0" borderId="34" xfId="0" applyNumberFormat="1" applyFont="1" applyBorder="1" applyAlignment="1">
      <alignment horizontal="center" vertical="center" wrapText="1"/>
    </xf>
    <xf numFmtId="2" fontId="6" fillId="3" borderId="30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6" fillId="0" borderId="31" xfId="0" applyFont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wrapText="1"/>
    </xf>
    <xf numFmtId="0" fontId="8" fillId="0" borderId="0" xfId="0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/>
    <xf numFmtId="0" fontId="7" fillId="0" borderId="4" xfId="0" applyFont="1" applyBorder="1"/>
    <xf numFmtId="2" fontId="6" fillId="0" borderId="0" xfId="0" applyNumberFormat="1" applyFont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" xfId="0" applyFont="1" applyBorder="1"/>
    <xf numFmtId="0" fontId="7" fillId="0" borderId="3" xfId="0" applyFont="1" applyBorder="1"/>
    <xf numFmtId="0" fontId="7" fillId="0" borderId="5" xfId="0" applyFont="1" applyBorder="1"/>
    <xf numFmtId="0" fontId="7" fillId="0" borderId="5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7" xfId="0" applyFont="1" applyBorder="1"/>
    <xf numFmtId="0" fontId="6" fillId="0" borderId="17" xfId="0" applyFont="1" applyBorder="1" applyAlignment="1">
      <alignment horizontal="left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4" fontId="9" fillId="0" borderId="24" xfId="7" applyNumberFormat="1" applyFont="1" applyBorder="1" applyAlignment="1">
      <alignment horizontal="center" vertical="center"/>
    </xf>
    <xf numFmtId="4" fontId="9" fillId="0" borderId="25" xfId="7" applyNumberFormat="1" applyFont="1" applyBorder="1" applyAlignment="1">
      <alignment horizontal="center" vertical="center"/>
    </xf>
    <xf numFmtId="4" fontId="11" fillId="0" borderId="22" xfId="7" applyNumberFormat="1" applyFont="1" applyBorder="1" applyAlignment="1">
      <alignment horizontal="center" vertical="center"/>
    </xf>
    <xf numFmtId="166" fontId="6" fillId="0" borderId="0" xfId="0" applyNumberFormat="1" applyFont="1"/>
    <xf numFmtId="166" fontId="6" fillId="0" borderId="0" xfId="0" applyNumberFormat="1" applyFont="1" applyAlignment="1">
      <alignment horizontal="center"/>
    </xf>
    <xf numFmtId="0" fontId="6" fillId="0" borderId="8" xfId="0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center" vertical="center" wrapText="1"/>
    </xf>
    <xf numFmtId="170" fontId="6" fillId="0" borderId="8" xfId="0" applyNumberFormat="1" applyFont="1" applyBorder="1" applyAlignment="1">
      <alignment horizontal="center" vertical="center"/>
    </xf>
    <xf numFmtId="0" fontId="6" fillId="0" borderId="27" xfId="0" applyFont="1" applyBorder="1" applyAlignment="1">
      <alignment horizontal="left" vertical="center" wrapText="1"/>
    </xf>
    <xf numFmtId="0" fontId="6" fillId="3" borderId="27" xfId="0" applyFont="1" applyFill="1" applyBorder="1" applyAlignment="1">
      <alignment vertical="center" wrapText="1"/>
    </xf>
    <xf numFmtId="2" fontId="6" fillId="3" borderId="32" xfId="0" applyNumberFormat="1" applyFont="1" applyFill="1" applyBorder="1" applyAlignment="1">
      <alignment horizontal="center" vertical="center" wrapText="1"/>
    </xf>
    <xf numFmtId="2" fontId="6" fillId="3" borderId="27" xfId="0" applyNumberFormat="1" applyFont="1" applyFill="1" applyBorder="1" applyAlignment="1">
      <alignment horizontal="center" vertical="center"/>
    </xf>
    <xf numFmtId="0" fontId="13" fillId="0" borderId="27" xfId="0" applyFont="1" applyBorder="1" applyAlignment="1">
      <alignment vertical="center" wrapText="1"/>
    </xf>
    <xf numFmtId="2" fontId="13" fillId="0" borderId="27" xfId="0" applyNumberFormat="1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 wrapText="1"/>
    </xf>
    <xf numFmtId="0" fontId="13" fillId="3" borderId="27" xfId="0" applyFont="1" applyFill="1" applyBorder="1" applyAlignment="1">
      <alignment horizontal="center" vertical="center" wrapText="1"/>
    </xf>
    <xf numFmtId="2" fontId="6" fillId="0" borderId="27" xfId="0" applyNumberFormat="1" applyFont="1" applyBorder="1" applyAlignment="1">
      <alignment horizontal="left" vertical="center"/>
    </xf>
    <xf numFmtId="2" fontId="13" fillId="3" borderId="30" xfId="0" applyNumberFormat="1" applyFont="1" applyFill="1" applyBorder="1" applyAlignment="1">
      <alignment horizontal="center" vertical="center" wrapText="1"/>
    </xf>
    <xf numFmtId="2" fontId="13" fillId="0" borderId="30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7" fillId="0" borderId="29" xfId="0" applyFont="1" applyBorder="1" applyAlignment="1">
      <alignment vertical="center" wrapText="1"/>
    </xf>
    <xf numFmtId="2" fontId="7" fillId="3" borderId="37" xfId="0" applyNumberFormat="1" applyFont="1" applyFill="1" applyBorder="1" applyAlignment="1">
      <alignment horizontal="center" vertical="center" wrapText="1"/>
    </xf>
    <xf numFmtId="2" fontId="8" fillId="0" borderId="0" xfId="0" applyNumberFormat="1" applyFont="1"/>
    <xf numFmtId="0" fontId="6" fillId="0" borderId="30" xfId="0" applyFont="1" applyBorder="1" applyAlignment="1">
      <alignment horizontal="center" vertical="center"/>
    </xf>
    <xf numFmtId="0" fontId="16" fillId="0" borderId="0" xfId="0" applyFont="1"/>
    <xf numFmtId="166" fontId="7" fillId="5" borderId="8" xfId="0" applyNumberFormat="1" applyFont="1" applyFill="1" applyBorder="1" applyAlignment="1">
      <alignment horizontal="center" vertical="center"/>
    </xf>
    <xf numFmtId="2" fontId="9" fillId="3" borderId="8" xfId="1" applyNumberFormat="1" applyFont="1" applyFill="1" applyBorder="1" applyAlignment="1">
      <alignment horizontal="center" vertical="center"/>
    </xf>
    <xf numFmtId="0" fontId="17" fillId="0" borderId="4" xfId="0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7" fillId="0" borderId="5" xfId="0" applyFont="1" applyBorder="1" applyAlignment="1">
      <alignment horizontal="left" vertical="center"/>
    </xf>
    <xf numFmtId="166" fontId="8" fillId="0" borderId="0" xfId="0" applyNumberFormat="1" applyFont="1"/>
    <xf numFmtId="0" fontId="7" fillId="0" borderId="8" xfId="0" applyFont="1" applyBorder="1"/>
    <xf numFmtId="0" fontId="11" fillId="3" borderId="8" xfId="1" applyFont="1" applyFill="1" applyBorder="1" applyAlignment="1">
      <alignment horizontal="left" vertical="center"/>
    </xf>
    <xf numFmtId="0" fontId="11" fillId="0" borderId="8" xfId="1" applyFont="1" applyBorder="1" applyAlignment="1">
      <alignment horizontal="left" vertical="center"/>
    </xf>
    <xf numFmtId="2" fontId="11" fillId="6" borderId="8" xfId="1" applyNumberFormat="1" applyFont="1" applyFill="1" applyBorder="1" applyAlignment="1">
      <alignment horizontal="center" vertical="center"/>
    </xf>
    <xf numFmtId="166" fontId="11" fillId="6" borderId="8" xfId="1" applyNumberFormat="1" applyFont="1" applyFill="1" applyBorder="1" applyAlignment="1">
      <alignment horizontal="center" vertical="center"/>
    </xf>
    <xf numFmtId="166" fontId="11" fillId="6" borderId="8" xfId="1" applyNumberFormat="1" applyFont="1" applyFill="1" applyBorder="1" applyAlignment="1">
      <alignment horizontal="center" vertical="center" wrapText="1"/>
    </xf>
    <xf numFmtId="166" fontId="11" fillId="6" borderId="19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166" fontId="6" fillId="0" borderId="0" xfId="3" applyNumberFormat="1" applyFont="1" applyBorder="1" applyAlignment="1">
      <alignment horizontal="center"/>
    </xf>
    <xf numFmtId="166" fontId="7" fillId="4" borderId="8" xfId="0" applyNumberFormat="1" applyFont="1" applyFill="1" applyBorder="1" applyAlignment="1">
      <alignment horizontal="center" vertical="center"/>
    </xf>
    <xf numFmtId="0" fontId="6" fillId="0" borderId="29" xfId="0" applyFont="1" applyBorder="1" applyAlignment="1">
      <alignment vertical="center" wrapText="1"/>
    </xf>
    <xf numFmtId="0" fontId="12" fillId="0" borderId="0" xfId="0" applyFont="1"/>
    <xf numFmtId="166" fontId="12" fillId="0" borderId="0" xfId="0" applyNumberFormat="1" applyFont="1"/>
    <xf numFmtId="10" fontId="12" fillId="0" borderId="0" xfId="3" applyNumberFormat="1" applyFont="1"/>
    <xf numFmtId="0" fontId="12" fillId="0" borderId="0" xfId="0" applyFont="1" applyAlignment="1">
      <alignment horizontal="center" vertical="center"/>
    </xf>
    <xf numFmtId="10" fontId="12" fillId="0" borderId="0" xfId="3" applyNumberFormat="1" applyFont="1" applyAlignment="1">
      <alignment horizontal="center" vertical="center"/>
    </xf>
    <xf numFmtId="9" fontId="16" fillId="0" borderId="0" xfId="0" applyNumberFormat="1" applyFont="1"/>
    <xf numFmtId="10" fontId="0" fillId="0" borderId="0" xfId="0" applyNumberFormat="1"/>
    <xf numFmtId="0" fontId="7" fillId="0" borderId="0" xfId="4" applyNumberFormat="1" applyFont="1" applyBorder="1" applyAlignment="1">
      <alignment horizontal="center"/>
    </xf>
    <xf numFmtId="0" fontId="7" fillId="0" borderId="0" xfId="3" applyNumberFormat="1" applyFont="1" applyBorder="1" applyAlignment="1">
      <alignment horizontal="center"/>
    </xf>
    <xf numFmtId="0" fontId="6" fillId="0" borderId="0" xfId="4" applyNumberFormat="1" applyFont="1" applyAlignment="1" applyProtection="1">
      <alignment horizontal="center" vertical="center"/>
    </xf>
    <xf numFmtId="0" fontId="6" fillId="0" borderId="0" xfId="4" applyNumberFormat="1" applyFont="1" applyBorder="1" applyAlignment="1">
      <alignment horizontal="center"/>
    </xf>
    <xf numFmtId="2" fontId="6" fillId="0" borderId="0" xfId="4" applyNumberFormat="1" applyFont="1" applyAlignment="1" applyProtection="1">
      <alignment horizontal="center" vertical="center"/>
    </xf>
    <xf numFmtId="0" fontId="6" fillId="3" borderId="27" xfId="0" applyFont="1" applyFill="1" applyBorder="1" applyAlignment="1">
      <alignment horizontal="center" vertical="center"/>
    </xf>
    <xf numFmtId="0" fontId="6" fillId="3" borderId="31" xfId="0" applyFont="1" applyFill="1" applyBorder="1" applyAlignment="1">
      <alignment vertical="center" wrapText="1"/>
    </xf>
    <xf numFmtId="166" fontId="7" fillId="0" borderId="8" xfId="0" applyNumberFormat="1" applyFont="1" applyBorder="1"/>
    <xf numFmtId="10" fontId="7" fillId="0" borderId="8" xfId="3" applyNumberFormat="1" applyFont="1" applyBorder="1"/>
    <xf numFmtId="0" fontId="6" fillId="0" borderId="8" xfId="0" applyFont="1" applyBorder="1"/>
    <xf numFmtId="10" fontId="19" fillId="8" borderId="8" xfId="0" applyNumberFormat="1" applyFont="1" applyFill="1" applyBorder="1"/>
    <xf numFmtId="166" fontId="6" fillId="0" borderId="8" xfId="0" applyNumberFormat="1" applyFont="1" applyBorder="1"/>
    <xf numFmtId="10" fontId="6" fillId="0" borderId="8" xfId="3" applyNumberFormat="1" applyFont="1" applyBorder="1"/>
    <xf numFmtId="9" fontId="7" fillId="0" borderId="8" xfId="3" applyFont="1" applyBorder="1"/>
    <xf numFmtId="9" fontId="6" fillId="0" borderId="8" xfId="3" applyFont="1" applyBorder="1"/>
    <xf numFmtId="9" fontId="6" fillId="0" borderId="8" xfId="0" applyNumberFormat="1" applyFont="1" applyBorder="1"/>
    <xf numFmtId="10" fontId="19" fillId="7" borderId="8" xfId="3" applyNumberFormat="1" applyFont="1" applyFill="1" applyBorder="1"/>
    <xf numFmtId="10" fontId="19" fillId="0" borderId="8" xfId="3" applyNumberFormat="1" applyFont="1" applyBorder="1"/>
    <xf numFmtId="10" fontId="19" fillId="0" borderId="8" xfId="3" applyNumberFormat="1" applyFont="1" applyFill="1" applyBorder="1"/>
    <xf numFmtId="10" fontId="19" fillId="3" borderId="8" xfId="3" applyNumberFormat="1" applyFont="1" applyFill="1" applyBorder="1"/>
    <xf numFmtId="0" fontId="11" fillId="6" borderId="8" xfId="1" applyFont="1" applyFill="1" applyBorder="1" applyAlignment="1">
      <alignment horizontal="left" vertical="center"/>
    </xf>
    <xf numFmtId="0" fontId="7" fillId="0" borderId="8" xfId="0" applyFont="1" applyBorder="1" applyAlignment="1">
      <alignment horizontal="center"/>
    </xf>
    <xf numFmtId="0" fontId="11" fillId="3" borderId="8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2" fontId="7" fillId="0" borderId="8" xfId="0" applyNumberFormat="1" applyFont="1" applyBorder="1" applyAlignment="1">
      <alignment horizontal="center"/>
    </xf>
    <xf numFmtId="166" fontId="7" fillId="0" borderId="8" xfId="0" applyNumberFormat="1" applyFont="1" applyBorder="1" applyAlignment="1">
      <alignment horizontal="center"/>
    </xf>
    <xf numFmtId="0" fontId="11" fillId="0" borderId="8" xfId="1" applyFont="1" applyBorder="1" applyAlignment="1">
      <alignment horizontal="center" vertical="center"/>
    </xf>
    <xf numFmtId="0" fontId="9" fillId="0" borderId="8" xfId="1" applyFont="1" applyBorder="1" applyAlignment="1">
      <alignment horizontal="center" vertical="center"/>
    </xf>
    <xf numFmtId="2" fontId="11" fillId="0" borderId="8" xfId="1" applyNumberFormat="1" applyFont="1" applyBorder="1" applyAlignment="1">
      <alignment horizontal="center" vertical="center"/>
    </xf>
    <xf numFmtId="166" fontId="11" fillId="0" borderId="8" xfId="1" applyNumberFormat="1" applyFont="1" applyBorder="1" applyAlignment="1">
      <alignment horizontal="center" vertical="center"/>
    </xf>
    <xf numFmtId="166" fontId="11" fillId="0" borderId="8" xfId="2" applyNumberFormat="1" applyFont="1" applyFill="1" applyBorder="1" applyAlignment="1">
      <alignment horizontal="center" vertical="center"/>
    </xf>
    <xf numFmtId="172" fontId="8" fillId="0" borderId="0" xfId="0" applyNumberFormat="1" applyFont="1"/>
    <xf numFmtId="170" fontId="8" fillId="0" borderId="0" xfId="0" applyNumberFormat="1" applyFont="1"/>
    <xf numFmtId="0" fontId="11" fillId="3" borderId="8" xfId="1" applyFont="1" applyFill="1" applyBorder="1" applyAlignment="1">
      <alignment horizontal="center" vertical="center"/>
    </xf>
    <xf numFmtId="0" fontId="9" fillId="3" borderId="8" xfId="1" applyFont="1" applyFill="1" applyBorder="1" applyAlignment="1">
      <alignment horizontal="center" vertical="center"/>
    </xf>
    <xf numFmtId="2" fontId="11" fillId="3" borderId="8" xfId="1" applyNumberFormat="1" applyFont="1" applyFill="1" applyBorder="1" applyAlignment="1">
      <alignment horizontal="center" vertical="center"/>
    </xf>
    <xf numFmtId="166" fontId="11" fillId="3" borderId="8" xfId="2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/>
    </xf>
    <xf numFmtId="166" fontId="6" fillId="0" borderId="8" xfId="0" applyNumberFormat="1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/>
    <xf numFmtId="2" fontId="8" fillId="0" borderId="8" xfId="0" applyNumberFormat="1" applyFont="1" applyBorder="1" applyAlignment="1">
      <alignment horizontal="center"/>
    </xf>
    <xf numFmtId="166" fontId="8" fillId="0" borderId="8" xfId="0" applyNumberFormat="1" applyFont="1" applyBorder="1" applyAlignment="1">
      <alignment horizontal="center"/>
    </xf>
    <xf numFmtId="166" fontId="8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horizontal="center" vertical="center"/>
    </xf>
    <xf numFmtId="168" fontId="6" fillId="0" borderId="0" xfId="0" applyNumberFormat="1" applyFont="1"/>
    <xf numFmtId="0" fontId="7" fillId="2" borderId="19" xfId="0" applyFont="1" applyFill="1" applyBorder="1"/>
    <xf numFmtId="0" fontId="7" fillId="0" borderId="26" xfId="0" applyFont="1" applyBorder="1" applyAlignment="1">
      <alignment horizontal="center"/>
    </xf>
    <xf numFmtId="44" fontId="0" fillId="0" borderId="0" xfId="0" applyNumberFormat="1"/>
    <xf numFmtId="0" fontId="9" fillId="3" borderId="0" xfId="0" applyFont="1" applyFill="1" applyAlignment="1">
      <alignment horizontal="center" vertical="center"/>
    </xf>
    <xf numFmtId="0" fontId="14" fillId="0" borderId="0" xfId="0" applyFont="1" applyAlignment="1">
      <alignment vertical="center" wrapText="1"/>
    </xf>
    <xf numFmtId="2" fontId="14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70" fontId="14" fillId="0" borderId="0" xfId="0" applyNumberFormat="1" applyFont="1" applyAlignment="1">
      <alignment horizontal="center" vertical="center" wrapText="1"/>
    </xf>
    <xf numFmtId="0" fontId="7" fillId="2" borderId="12" xfId="0" applyFont="1" applyFill="1" applyBorder="1"/>
    <xf numFmtId="0" fontId="0" fillId="0" borderId="0" xfId="0" applyAlignment="1">
      <alignment horizontal="center"/>
    </xf>
    <xf numFmtId="0" fontId="7" fillId="0" borderId="0" xfId="0" applyFont="1" applyAlignment="1">
      <alignment horizontal="left" vertical="center"/>
    </xf>
    <xf numFmtId="0" fontId="7" fillId="5" borderId="14" xfId="0" applyFont="1" applyFill="1" applyBorder="1" applyAlignment="1">
      <alignment vertical="center"/>
    </xf>
    <xf numFmtId="0" fontId="7" fillId="5" borderId="38" xfId="0" applyFont="1" applyFill="1" applyBorder="1" applyAlignment="1">
      <alignment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left" vertical="center" wrapText="1"/>
    </xf>
    <xf numFmtId="2" fontId="7" fillId="2" borderId="12" xfId="0" applyNumberFormat="1" applyFont="1" applyFill="1" applyBorder="1" applyAlignment="1">
      <alignment horizontal="center" vertical="center"/>
    </xf>
    <xf numFmtId="166" fontId="7" fillId="2" borderId="19" xfId="4" applyNumberFormat="1" applyFont="1" applyFill="1" applyBorder="1" applyAlignment="1" applyProtection="1">
      <alignment horizontal="center" vertical="center"/>
    </xf>
    <xf numFmtId="166" fontId="7" fillId="2" borderId="20" xfId="4" applyNumberFormat="1" applyFont="1" applyFill="1" applyBorder="1" applyAlignment="1" applyProtection="1">
      <alignment horizontal="center" vertical="center"/>
    </xf>
    <xf numFmtId="166" fontId="7" fillId="2" borderId="8" xfId="4" applyNumberFormat="1" applyFont="1" applyFill="1" applyBorder="1" applyAlignment="1" applyProtection="1">
      <alignment horizontal="center" vertical="center"/>
    </xf>
    <xf numFmtId="10" fontId="6" fillId="0" borderId="0" xfId="0" applyNumberFormat="1" applyFont="1" applyAlignment="1">
      <alignment horizontal="left" vertical="center"/>
    </xf>
    <xf numFmtId="166" fontId="7" fillId="0" borderId="0" xfId="0" applyNumberFormat="1" applyFont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166" fontId="7" fillId="0" borderId="28" xfId="0" applyNumberFormat="1" applyFont="1" applyBorder="1" applyAlignment="1">
      <alignment horizontal="center" vertical="center"/>
    </xf>
    <xf numFmtId="0" fontId="6" fillId="3" borderId="0" xfId="0" applyFont="1" applyFill="1" applyAlignment="1">
      <alignment horizontal="left" vertical="center"/>
    </xf>
    <xf numFmtId="168" fontId="6" fillId="3" borderId="0" xfId="0" applyNumberFormat="1" applyFont="1" applyFill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10" fontId="6" fillId="0" borderId="14" xfId="0" applyNumberFormat="1" applyFont="1" applyBorder="1" applyAlignment="1">
      <alignment horizontal="left" vertical="center"/>
    </xf>
    <xf numFmtId="0" fontId="6" fillId="0" borderId="14" xfId="0" applyFont="1" applyBorder="1" applyAlignment="1">
      <alignment horizontal="center" vertical="center"/>
    </xf>
    <xf numFmtId="166" fontId="6" fillId="0" borderId="14" xfId="4" applyNumberFormat="1" applyFont="1" applyFill="1" applyBorder="1" applyAlignment="1" applyProtection="1">
      <alignment horizontal="center" vertical="center"/>
    </xf>
    <xf numFmtId="166" fontId="7" fillId="0" borderId="14" xfId="4" applyNumberFormat="1" applyFont="1" applyFill="1" applyBorder="1" applyAlignment="1" applyProtection="1">
      <alignment horizontal="center" vertical="center"/>
    </xf>
    <xf numFmtId="166" fontId="7" fillId="0" borderId="38" xfId="0" applyNumberFormat="1" applyFont="1" applyBorder="1" applyAlignment="1">
      <alignment horizontal="center" vertical="center"/>
    </xf>
    <xf numFmtId="0" fontId="7" fillId="0" borderId="14" xfId="0" applyFont="1" applyBorder="1" applyAlignment="1">
      <alignment horizontal="left" vertical="center"/>
    </xf>
    <xf numFmtId="0" fontId="7" fillId="0" borderId="10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/>
    </xf>
    <xf numFmtId="0" fontId="7" fillId="0" borderId="38" xfId="0" applyFont="1" applyBorder="1" applyAlignment="1">
      <alignment horizontal="center" vertical="center"/>
    </xf>
    <xf numFmtId="0" fontId="9" fillId="3" borderId="42" xfId="0" applyFont="1" applyFill="1" applyBorder="1" applyAlignment="1">
      <alignment horizontal="center" vertical="center"/>
    </xf>
    <xf numFmtId="0" fontId="9" fillId="3" borderId="43" xfId="0" applyFont="1" applyFill="1" applyBorder="1" applyAlignment="1">
      <alignment horizontal="center" vertical="center"/>
    </xf>
    <xf numFmtId="166" fontId="9" fillId="3" borderId="38" xfId="0" applyNumberFormat="1" applyFont="1" applyFill="1" applyBorder="1" applyAlignment="1">
      <alignment horizontal="center" vertical="center"/>
    </xf>
    <xf numFmtId="166" fontId="9" fillId="3" borderId="44" xfId="0" applyNumberFormat="1" applyFont="1" applyFill="1" applyBorder="1" applyAlignment="1">
      <alignment horizontal="center" vertical="center"/>
    </xf>
    <xf numFmtId="0" fontId="9" fillId="3" borderId="46" xfId="0" applyFont="1" applyFill="1" applyBorder="1" applyAlignment="1">
      <alignment horizontal="center" vertical="center"/>
    </xf>
    <xf numFmtId="0" fontId="14" fillId="0" borderId="46" xfId="0" applyFont="1" applyBorder="1" applyAlignment="1">
      <alignment horizontal="center" vertical="center" wrapText="1"/>
    </xf>
    <xf numFmtId="166" fontId="9" fillId="3" borderId="47" xfId="0" applyNumberFormat="1" applyFont="1" applyFill="1" applyBorder="1" applyAlignment="1">
      <alignment horizontal="center" vertical="center"/>
    </xf>
    <xf numFmtId="166" fontId="9" fillId="3" borderId="50" xfId="0" applyNumberFormat="1" applyFont="1" applyFill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53" xfId="0" applyFont="1" applyBorder="1" applyAlignment="1">
      <alignment horizontal="center" vertical="center"/>
    </xf>
    <xf numFmtId="0" fontId="9" fillId="3" borderId="39" xfId="0" applyFont="1" applyFill="1" applyBorder="1" applyAlignment="1">
      <alignment horizontal="center" vertical="center"/>
    </xf>
    <xf numFmtId="0" fontId="9" fillId="3" borderId="49" xfId="0" applyFont="1" applyFill="1" applyBorder="1" applyAlignment="1">
      <alignment horizontal="center" vertical="center"/>
    </xf>
    <xf numFmtId="2" fontId="14" fillId="0" borderId="44" xfId="0" applyNumberFormat="1" applyFont="1" applyBorder="1" applyAlignment="1">
      <alignment horizontal="center" vertical="center" wrapText="1"/>
    </xf>
    <xf numFmtId="2" fontId="14" fillId="0" borderId="47" xfId="0" applyNumberFormat="1" applyFont="1" applyBorder="1" applyAlignment="1">
      <alignment horizontal="center" vertical="center" wrapText="1"/>
    </xf>
    <xf numFmtId="2" fontId="14" fillId="0" borderId="50" xfId="0" applyNumberFormat="1" applyFont="1" applyBorder="1" applyAlignment="1">
      <alignment horizontal="center" vertical="center" wrapText="1"/>
    </xf>
    <xf numFmtId="2" fontId="14" fillId="0" borderId="38" xfId="0" applyNumberFormat="1" applyFont="1" applyBorder="1" applyAlignment="1">
      <alignment horizontal="center" vertical="center" wrapText="1"/>
    </xf>
    <xf numFmtId="0" fontId="14" fillId="0" borderId="52" xfId="0" applyFont="1" applyBorder="1" applyAlignment="1">
      <alignment vertical="center" wrapText="1"/>
    </xf>
    <xf numFmtId="0" fontId="14" fillId="0" borderId="29" xfId="0" applyFont="1" applyBorder="1" applyAlignment="1">
      <alignment vertical="center" wrapText="1"/>
    </xf>
    <xf numFmtId="0" fontId="14" fillId="0" borderId="27" xfId="0" applyFont="1" applyBorder="1" applyAlignment="1">
      <alignment vertical="center" wrapText="1"/>
    </xf>
    <xf numFmtId="0" fontId="14" fillId="0" borderId="53" xfId="0" applyFont="1" applyBorder="1" applyAlignment="1">
      <alignment vertical="center" wrapText="1"/>
    </xf>
    <xf numFmtId="0" fontId="14" fillId="0" borderId="47" xfId="0" applyFont="1" applyBorder="1" applyAlignment="1">
      <alignment horizontal="center" vertical="center" wrapText="1"/>
    </xf>
    <xf numFmtId="0" fontId="14" fillId="0" borderId="50" xfId="0" applyFont="1" applyBorder="1" applyAlignment="1">
      <alignment horizontal="center" vertical="center" wrapText="1"/>
    </xf>
    <xf numFmtId="2" fontId="14" fillId="0" borderId="52" xfId="0" applyNumberFormat="1" applyFont="1" applyBorder="1" applyAlignment="1">
      <alignment horizontal="center" vertical="center" wrapText="1"/>
    </xf>
    <xf numFmtId="2" fontId="14" fillId="0" borderId="29" xfId="0" applyNumberFormat="1" applyFont="1" applyBorder="1" applyAlignment="1">
      <alignment horizontal="center" vertical="center" wrapText="1"/>
    </xf>
    <xf numFmtId="2" fontId="14" fillId="0" borderId="27" xfId="0" applyNumberFormat="1" applyFont="1" applyBorder="1" applyAlignment="1">
      <alignment horizontal="center" vertical="center" wrapText="1"/>
    </xf>
    <xf numFmtId="2" fontId="14" fillId="0" borderId="53" xfId="0" applyNumberFormat="1" applyFont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4" fillId="0" borderId="53" xfId="0" applyFont="1" applyBorder="1" applyAlignment="1">
      <alignment horizontal="center" vertical="center" wrapText="1"/>
    </xf>
    <xf numFmtId="0" fontId="14" fillId="0" borderId="54" xfId="0" applyFont="1" applyBorder="1" applyAlignment="1">
      <alignment horizontal="center" vertical="center" wrapText="1"/>
    </xf>
    <xf numFmtId="0" fontId="14" fillId="0" borderId="55" xfId="0" applyFont="1" applyBorder="1" applyAlignment="1">
      <alignment horizontal="center" vertical="center" wrapText="1"/>
    </xf>
    <xf numFmtId="170" fontId="14" fillId="0" borderId="34" xfId="0" applyNumberFormat="1" applyFont="1" applyBorder="1" applyAlignment="1">
      <alignment horizontal="center" vertical="center" wrapText="1"/>
    </xf>
    <xf numFmtId="170" fontId="14" fillId="0" borderId="55" xfId="0" applyNumberFormat="1" applyFont="1" applyBorder="1" applyAlignment="1">
      <alignment horizontal="center" vertical="center" wrapText="1"/>
    </xf>
    <xf numFmtId="170" fontId="14" fillId="0" borderId="52" xfId="0" applyNumberFormat="1" applyFont="1" applyBorder="1" applyAlignment="1">
      <alignment horizontal="center" vertical="center" wrapText="1"/>
    </xf>
    <xf numFmtId="170" fontId="14" fillId="0" borderId="29" xfId="0" applyNumberFormat="1" applyFont="1" applyBorder="1" applyAlignment="1">
      <alignment horizontal="center" vertical="center" wrapText="1"/>
    </xf>
    <xf numFmtId="170" fontId="14" fillId="0" borderId="27" xfId="0" applyNumberFormat="1" applyFont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/>
    </xf>
    <xf numFmtId="0" fontId="7" fillId="5" borderId="19" xfId="0" applyFont="1" applyFill="1" applyBorder="1" applyAlignment="1">
      <alignment horizontal="center" vertical="center"/>
    </xf>
    <xf numFmtId="44" fontId="14" fillId="0" borderId="55" xfId="4" applyFont="1" applyBorder="1" applyAlignment="1">
      <alignment horizontal="center" vertical="center" wrapText="1"/>
    </xf>
    <xf numFmtId="44" fontId="14" fillId="0" borderId="54" xfId="4" applyFont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2" borderId="20" xfId="0" applyFont="1" applyFill="1" applyBorder="1" applyAlignment="1">
      <alignment horizontal="left" vertical="center" wrapText="1"/>
    </xf>
    <xf numFmtId="166" fontId="7" fillId="2" borderId="12" xfId="4" applyNumberFormat="1" applyFont="1" applyFill="1" applyBorder="1" applyAlignment="1" applyProtection="1">
      <alignment horizontal="center" vertical="center"/>
    </xf>
    <xf numFmtId="0" fontId="14" fillId="0" borderId="45" xfId="0" applyFont="1" applyBorder="1" applyAlignment="1">
      <alignment horizontal="center" vertical="center" wrapText="1"/>
    </xf>
    <xf numFmtId="170" fontId="14" fillId="0" borderId="54" xfId="0" applyNumberFormat="1" applyFont="1" applyBorder="1" applyAlignment="1">
      <alignment horizontal="center" vertical="center" wrapText="1"/>
    </xf>
    <xf numFmtId="2" fontId="14" fillId="0" borderId="54" xfId="0" applyNumberFormat="1" applyFont="1" applyBorder="1" applyAlignment="1">
      <alignment horizontal="center" vertical="center" wrapText="1"/>
    </xf>
    <xf numFmtId="2" fontId="14" fillId="0" borderId="45" xfId="0" applyNumberFormat="1" applyFont="1" applyBorder="1" applyAlignment="1">
      <alignment horizontal="center" vertical="center" wrapText="1"/>
    </xf>
    <xf numFmtId="0" fontId="14" fillId="0" borderId="54" xfId="0" applyFont="1" applyBorder="1" applyAlignment="1">
      <alignment vertical="center" wrapText="1"/>
    </xf>
    <xf numFmtId="0" fontId="14" fillId="0" borderId="45" xfId="0" applyFont="1" applyBorder="1" applyAlignment="1">
      <alignment vertical="center" wrapText="1"/>
    </xf>
    <xf numFmtId="0" fontId="6" fillId="0" borderId="43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54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14" fillId="0" borderId="14" xfId="0" applyFont="1" applyBorder="1" applyAlignment="1">
      <alignment vertical="center" wrapText="1"/>
    </xf>
    <xf numFmtId="0" fontId="14" fillId="0" borderId="14" xfId="0" applyFont="1" applyBorder="1" applyAlignment="1">
      <alignment horizontal="center" vertical="center" wrapText="1"/>
    </xf>
    <xf numFmtId="2" fontId="14" fillId="0" borderId="14" xfId="0" applyNumberFormat="1" applyFont="1" applyBorder="1" applyAlignment="1">
      <alignment horizontal="center" vertical="center" wrapText="1"/>
    </xf>
    <xf numFmtId="170" fontId="14" fillId="0" borderId="14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166" fontId="9" fillId="0" borderId="12" xfId="0" applyNumberFormat="1" applyFont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7" fillId="0" borderId="26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166" fontId="6" fillId="0" borderId="28" xfId="3" applyNumberFormat="1" applyFont="1" applyBorder="1" applyAlignment="1">
      <alignment horizontal="center"/>
    </xf>
    <xf numFmtId="166" fontId="7" fillId="0" borderId="28" xfId="3" applyNumberFormat="1" applyFont="1" applyBorder="1" applyAlignment="1">
      <alignment horizontal="center"/>
    </xf>
    <xf numFmtId="4" fontId="6" fillId="0" borderId="14" xfId="0" applyNumberFormat="1" applyFont="1" applyBorder="1" applyAlignment="1">
      <alignment horizontal="center" vertical="center"/>
    </xf>
    <xf numFmtId="166" fontId="6" fillId="0" borderId="14" xfId="4" applyNumberFormat="1" applyFont="1" applyBorder="1" applyAlignment="1">
      <alignment horizontal="center"/>
    </xf>
    <xf numFmtId="166" fontId="7" fillId="0" borderId="14" xfId="4" applyNumberFormat="1" applyFont="1" applyBorder="1" applyAlignment="1">
      <alignment horizontal="center"/>
    </xf>
    <xf numFmtId="166" fontId="7" fillId="0" borderId="38" xfId="3" applyNumberFormat="1" applyFont="1" applyBorder="1" applyAlignment="1">
      <alignment horizontal="center"/>
    </xf>
    <xf numFmtId="0" fontId="6" fillId="0" borderId="12" xfId="0" applyFont="1" applyBorder="1" applyAlignment="1">
      <alignment horizontal="center" vertical="center"/>
    </xf>
    <xf numFmtId="166" fontId="7" fillId="4" borderId="10" xfId="0" applyNumberFormat="1" applyFont="1" applyFill="1" applyBorder="1" applyAlignment="1">
      <alignment horizontal="center" vertical="center"/>
    </xf>
    <xf numFmtId="166" fontId="7" fillId="4" borderId="20" xfId="0" applyNumberFormat="1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left" vertical="center"/>
    </xf>
    <xf numFmtId="0" fontId="6" fillId="0" borderId="41" xfId="0" applyFont="1" applyBorder="1" applyAlignment="1">
      <alignment horizontal="center" vertical="center"/>
    </xf>
    <xf numFmtId="0" fontId="6" fillId="0" borderId="51" xfId="0" applyFont="1" applyBorder="1" applyAlignment="1">
      <alignment horizontal="center" vertical="center"/>
    </xf>
    <xf numFmtId="166" fontId="6" fillId="0" borderId="44" xfId="4" applyNumberFormat="1" applyFont="1" applyBorder="1" applyAlignment="1" applyProtection="1">
      <alignment horizontal="center" vertical="center"/>
    </xf>
    <xf numFmtId="166" fontId="6" fillId="0" borderId="38" xfId="4" applyNumberFormat="1" applyFont="1" applyBorder="1" applyAlignment="1" applyProtection="1">
      <alignment horizontal="center" vertical="center"/>
    </xf>
    <xf numFmtId="170" fontId="6" fillId="0" borderId="54" xfId="0" applyNumberFormat="1" applyFont="1" applyBorder="1" applyAlignment="1">
      <alignment horizontal="center" vertical="center"/>
    </xf>
    <xf numFmtId="170" fontId="6" fillId="0" borderId="45" xfId="0" applyNumberFormat="1" applyFont="1" applyBorder="1" applyAlignment="1">
      <alignment horizontal="center" vertical="center"/>
    </xf>
    <xf numFmtId="2" fontId="6" fillId="0" borderId="54" xfId="0" applyNumberFormat="1" applyFont="1" applyBorder="1" applyAlignment="1">
      <alignment horizontal="center" vertical="center"/>
    </xf>
    <xf numFmtId="2" fontId="6" fillId="0" borderId="45" xfId="0" applyNumberFormat="1" applyFont="1" applyBorder="1" applyAlignment="1">
      <alignment horizontal="center" vertical="center"/>
    </xf>
    <xf numFmtId="0" fontId="6" fillId="0" borderId="52" xfId="0" applyFont="1" applyBorder="1" applyAlignment="1">
      <alignment horizontal="left" vertical="center" wrapText="1"/>
    </xf>
    <xf numFmtId="0" fontId="6" fillId="0" borderId="53" xfId="0" applyFont="1" applyBorder="1" applyAlignment="1">
      <alignment horizontal="left" vertical="center" wrapText="1"/>
    </xf>
    <xf numFmtId="0" fontId="6" fillId="0" borderId="59" xfId="0" applyFont="1" applyBorder="1" applyAlignment="1">
      <alignment horizontal="center" vertical="center"/>
    </xf>
    <xf numFmtId="2" fontId="6" fillId="0" borderId="52" xfId="0" applyNumberFormat="1" applyFont="1" applyBorder="1" applyAlignment="1">
      <alignment horizontal="center" vertical="center"/>
    </xf>
    <xf numFmtId="2" fontId="6" fillId="0" borderId="38" xfId="0" applyNumberFormat="1" applyFont="1" applyBorder="1" applyAlignment="1">
      <alignment horizontal="center" vertical="center"/>
    </xf>
    <xf numFmtId="0" fontId="6" fillId="0" borderId="63" xfId="0" applyFont="1" applyBorder="1" applyAlignment="1">
      <alignment horizontal="left" vertical="center" wrapText="1"/>
    </xf>
    <xf numFmtId="0" fontId="6" fillId="0" borderId="63" xfId="0" applyFont="1" applyBorder="1" applyAlignment="1">
      <alignment horizontal="center" vertical="center"/>
    </xf>
    <xf numFmtId="170" fontId="6" fillId="0" borderId="14" xfId="0" applyNumberFormat="1" applyFont="1" applyBorder="1" applyAlignment="1">
      <alignment horizontal="center" vertical="center"/>
    </xf>
    <xf numFmtId="170" fontId="6" fillId="0" borderId="48" xfId="0" applyNumberFormat="1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6" fillId="0" borderId="64" xfId="0" applyFont="1" applyBorder="1" applyAlignment="1">
      <alignment horizontal="center" vertical="center"/>
    </xf>
    <xf numFmtId="166" fontId="6" fillId="0" borderId="62" xfId="4" applyNumberFormat="1" applyFont="1" applyBorder="1" applyAlignment="1" applyProtection="1">
      <alignment horizontal="center" vertical="center"/>
    </xf>
    <xf numFmtId="170" fontId="6" fillId="0" borderId="63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 wrapText="1"/>
    </xf>
    <xf numFmtId="2" fontId="6" fillId="0" borderId="63" xfId="0" applyNumberFormat="1" applyFont="1" applyBorder="1" applyAlignment="1">
      <alignment horizontal="center" vertical="center"/>
    </xf>
    <xf numFmtId="2" fontId="6" fillId="0" borderId="53" xfId="0" applyNumberFormat="1" applyFont="1" applyBorder="1" applyAlignment="1">
      <alignment horizontal="center" vertical="center"/>
    </xf>
    <xf numFmtId="170" fontId="6" fillId="0" borderId="53" xfId="0" applyNumberFormat="1" applyFont="1" applyBorder="1" applyAlignment="1">
      <alignment horizontal="center" vertical="center"/>
    </xf>
    <xf numFmtId="166" fontId="6" fillId="0" borderId="64" xfId="4" applyNumberFormat="1" applyFont="1" applyBorder="1" applyAlignment="1" applyProtection="1">
      <alignment horizontal="center" vertical="center"/>
    </xf>
    <xf numFmtId="0" fontId="7" fillId="5" borderId="20" xfId="0" applyFont="1" applyFill="1" applyBorder="1" applyAlignment="1">
      <alignment horizontal="center" vertical="center"/>
    </xf>
    <xf numFmtId="0" fontId="6" fillId="0" borderId="51" xfId="0" applyFont="1" applyBorder="1" applyAlignment="1">
      <alignment horizontal="left" vertical="center" wrapText="1"/>
    </xf>
    <xf numFmtId="2" fontId="6" fillId="0" borderId="51" xfId="0" applyNumberFormat="1" applyFont="1" applyBorder="1" applyAlignment="1">
      <alignment horizontal="center" vertical="center"/>
    </xf>
    <xf numFmtId="0" fontId="6" fillId="0" borderId="65" xfId="0" applyFont="1" applyBorder="1" applyAlignment="1">
      <alignment horizontal="center" vertical="center"/>
    </xf>
    <xf numFmtId="170" fontId="6" fillId="0" borderId="65" xfId="0" applyNumberFormat="1" applyFont="1" applyBorder="1" applyAlignment="1">
      <alignment horizontal="center" vertical="center"/>
    </xf>
    <xf numFmtId="0" fontId="6" fillId="0" borderId="49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 wrapText="1"/>
    </xf>
    <xf numFmtId="2" fontId="6" fillId="0" borderId="50" xfId="0" applyNumberFormat="1" applyFont="1" applyBorder="1" applyAlignment="1">
      <alignment horizontal="center" vertical="center"/>
    </xf>
    <xf numFmtId="2" fontId="6" fillId="0" borderId="47" xfId="0" applyNumberFormat="1" applyFont="1" applyBorder="1" applyAlignment="1">
      <alignment horizontal="center" vertical="center"/>
    </xf>
    <xf numFmtId="0" fontId="6" fillId="0" borderId="29" xfId="0" applyFont="1" applyBorder="1" applyAlignment="1">
      <alignment horizontal="left" vertical="center" wrapText="1"/>
    </xf>
    <xf numFmtId="2" fontId="6" fillId="0" borderId="29" xfId="0" applyNumberFormat="1" applyFont="1" applyBorder="1" applyAlignment="1">
      <alignment horizontal="center" vertical="center"/>
    </xf>
    <xf numFmtId="170" fontId="6" fillId="0" borderId="47" xfId="0" applyNumberFormat="1" applyFont="1" applyBorder="1" applyAlignment="1">
      <alignment horizontal="center" vertical="center"/>
    </xf>
    <xf numFmtId="166" fontId="6" fillId="0" borderId="50" xfId="4" applyNumberFormat="1" applyFont="1" applyBorder="1" applyAlignment="1" applyProtection="1">
      <alignment horizontal="center" vertical="center"/>
    </xf>
    <xf numFmtId="166" fontId="6" fillId="0" borderId="47" xfId="4" applyNumberFormat="1" applyFont="1" applyBorder="1" applyAlignment="1" applyProtection="1">
      <alignment horizontal="center" vertical="center"/>
    </xf>
    <xf numFmtId="170" fontId="6" fillId="0" borderId="68" xfId="0" applyNumberFormat="1" applyFont="1" applyBorder="1" applyAlignment="1">
      <alignment horizontal="center" vertical="center"/>
    </xf>
    <xf numFmtId="170" fontId="6" fillId="0" borderId="27" xfId="0" applyNumberFormat="1" applyFont="1" applyBorder="1" applyAlignment="1">
      <alignment horizontal="center" vertical="center"/>
    </xf>
    <xf numFmtId="170" fontId="6" fillId="0" borderId="33" xfId="0" applyNumberFormat="1" applyFont="1" applyBorder="1" applyAlignment="1">
      <alignment horizontal="center" vertical="center"/>
    </xf>
    <xf numFmtId="0" fontId="6" fillId="0" borderId="66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2" fontId="6" fillId="0" borderId="35" xfId="0" applyNumberFormat="1" applyFont="1" applyBorder="1" applyAlignment="1">
      <alignment horizontal="center" vertical="center"/>
    </xf>
    <xf numFmtId="170" fontId="6" fillId="0" borderId="35" xfId="0" applyNumberFormat="1" applyFont="1" applyBorder="1" applyAlignment="1">
      <alignment horizontal="center" vertical="center"/>
    </xf>
    <xf numFmtId="166" fontId="6" fillId="0" borderId="48" xfId="4" applyNumberFormat="1" applyFont="1" applyBorder="1" applyAlignment="1" applyProtection="1">
      <alignment horizontal="center" vertical="center"/>
    </xf>
    <xf numFmtId="166" fontId="6" fillId="0" borderId="20" xfId="4" applyNumberFormat="1" applyFont="1" applyBorder="1" applyAlignment="1" applyProtection="1">
      <alignment horizontal="center" vertical="center"/>
    </xf>
    <xf numFmtId="0" fontId="6" fillId="0" borderId="69" xfId="0" applyFont="1" applyBorder="1" applyAlignment="1">
      <alignment horizontal="left" vertical="center" wrapText="1"/>
    </xf>
    <xf numFmtId="0" fontId="6" fillId="0" borderId="55" xfId="0" applyFont="1" applyBorder="1" applyAlignment="1">
      <alignment horizontal="center" vertical="center"/>
    </xf>
    <xf numFmtId="0" fontId="6" fillId="0" borderId="54" xfId="0" applyFont="1" applyBorder="1" applyAlignment="1">
      <alignment horizontal="left" vertical="center" wrapText="1"/>
    </xf>
    <xf numFmtId="0" fontId="6" fillId="0" borderId="55" xfId="0" applyFont="1" applyBorder="1" applyAlignment="1">
      <alignment horizontal="left" vertical="center" wrapText="1"/>
    </xf>
    <xf numFmtId="2" fontId="6" fillId="0" borderId="55" xfId="0" applyNumberFormat="1" applyFont="1" applyBorder="1" applyAlignment="1">
      <alignment horizontal="center" vertical="center"/>
    </xf>
    <xf numFmtId="170" fontId="6" fillId="0" borderId="55" xfId="0" applyNumberFormat="1" applyFont="1" applyBorder="1" applyAlignment="1">
      <alignment horizontal="center" vertical="center"/>
    </xf>
    <xf numFmtId="170" fontId="6" fillId="0" borderId="29" xfId="0" applyNumberFormat="1" applyFont="1" applyBorder="1" applyAlignment="1">
      <alignment horizontal="center" vertical="center"/>
    </xf>
    <xf numFmtId="0" fontId="7" fillId="0" borderId="27" xfId="0" applyFont="1" applyBorder="1" applyAlignment="1">
      <alignment horizontal="left" vertical="center" wrapText="1"/>
    </xf>
    <xf numFmtId="2" fontId="6" fillId="0" borderId="34" xfId="0" applyNumberFormat="1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170" fontId="6" fillId="0" borderId="34" xfId="0" applyNumberFormat="1" applyFont="1" applyBorder="1" applyAlignment="1">
      <alignment horizontal="center" vertical="center"/>
    </xf>
    <xf numFmtId="0" fontId="7" fillId="0" borderId="29" xfId="0" applyFont="1" applyBorder="1" applyAlignment="1">
      <alignment horizontal="left" vertical="center" wrapText="1"/>
    </xf>
    <xf numFmtId="0" fontId="6" fillId="0" borderId="69" xfId="0" applyFont="1" applyBorder="1" applyAlignment="1">
      <alignment horizontal="center" vertical="center"/>
    </xf>
    <xf numFmtId="170" fontId="6" fillId="0" borderId="69" xfId="0" applyNumberFormat="1" applyFont="1" applyBorder="1" applyAlignment="1">
      <alignment horizontal="center" vertical="center"/>
    </xf>
    <xf numFmtId="0" fontId="6" fillId="0" borderId="34" xfId="0" applyFont="1" applyBorder="1" applyAlignment="1">
      <alignment horizontal="left" vertical="center" wrapText="1"/>
    </xf>
    <xf numFmtId="166" fontId="7" fillId="4" borderId="6" xfId="0" applyNumberFormat="1" applyFont="1" applyFill="1" applyBorder="1" applyAlignment="1">
      <alignment horizontal="center" vertical="center"/>
    </xf>
    <xf numFmtId="0" fontId="6" fillId="0" borderId="70" xfId="0" applyFont="1" applyBorder="1" applyAlignment="1">
      <alignment horizontal="center" vertical="center"/>
    </xf>
    <xf numFmtId="166" fontId="9" fillId="3" borderId="28" xfId="0" applyNumberFormat="1" applyFont="1" applyFill="1" applyBorder="1" applyAlignment="1">
      <alignment horizontal="center" vertical="center"/>
    </xf>
    <xf numFmtId="166" fontId="9" fillId="3" borderId="60" xfId="0" applyNumberFormat="1" applyFont="1" applyFill="1" applyBorder="1" applyAlignment="1">
      <alignment horizontal="center" vertical="center"/>
    </xf>
    <xf numFmtId="166" fontId="9" fillId="3" borderId="12" xfId="0" applyNumberFormat="1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2" fontId="7" fillId="5" borderId="64" xfId="0" applyNumberFormat="1" applyFont="1" applyFill="1" applyBorder="1" applyAlignment="1">
      <alignment horizontal="center" vertical="center"/>
    </xf>
    <xf numFmtId="2" fontId="7" fillId="5" borderId="58" xfId="0" applyNumberFormat="1" applyFont="1" applyFill="1" applyBorder="1" applyAlignment="1">
      <alignment horizontal="center" vertical="center"/>
    </xf>
    <xf numFmtId="2" fontId="7" fillId="5" borderId="8" xfId="0" applyNumberFormat="1" applyFont="1" applyFill="1" applyBorder="1" applyAlignment="1">
      <alignment horizontal="center" vertical="center"/>
    </xf>
    <xf numFmtId="2" fontId="7" fillId="5" borderId="20" xfId="0" applyNumberFormat="1" applyFont="1" applyFill="1" applyBorder="1" applyAlignment="1">
      <alignment horizontal="center" vertical="center"/>
    </xf>
    <xf numFmtId="2" fontId="6" fillId="3" borderId="38" xfId="0" applyNumberFormat="1" applyFont="1" applyFill="1" applyBorder="1" applyAlignment="1">
      <alignment horizontal="center" vertical="center"/>
    </xf>
    <xf numFmtId="2" fontId="6" fillId="3" borderId="45" xfId="0" applyNumberFormat="1" applyFont="1" applyFill="1" applyBorder="1" applyAlignment="1">
      <alignment horizontal="center" vertical="center"/>
    </xf>
    <xf numFmtId="0" fontId="14" fillId="3" borderId="45" xfId="0" applyFont="1" applyFill="1" applyBorder="1" applyAlignment="1">
      <alignment vertical="center" wrapText="1"/>
    </xf>
    <xf numFmtId="0" fontId="7" fillId="0" borderId="43" xfId="0" applyFont="1" applyBorder="1" applyAlignment="1">
      <alignment horizontal="center" vertical="center"/>
    </xf>
    <xf numFmtId="0" fontId="7" fillId="3" borderId="42" xfId="0" applyFont="1" applyFill="1" applyBorder="1" applyAlignment="1">
      <alignment horizontal="center" vertical="center"/>
    </xf>
    <xf numFmtId="0" fontId="7" fillId="0" borderId="46" xfId="0" applyFont="1" applyBorder="1" applyAlignment="1">
      <alignment horizontal="center" vertical="center"/>
    </xf>
    <xf numFmtId="0" fontId="14" fillId="0" borderId="55" xfId="0" applyFont="1" applyBorder="1" applyAlignment="1">
      <alignment vertical="center" wrapText="1"/>
    </xf>
    <xf numFmtId="0" fontId="15" fillId="0" borderId="54" xfId="0" applyFont="1" applyBorder="1" applyAlignment="1">
      <alignment vertical="center" wrapText="1"/>
    </xf>
    <xf numFmtId="2" fontId="7" fillId="0" borderId="52" xfId="0" applyNumberFormat="1" applyFont="1" applyBorder="1" applyAlignment="1">
      <alignment horizontal="center" vertical="center"/>
    </xf>
    <xf numFmtId="0" fontId="7" fillId="0" borderId="60" xfId="0" applyFont="1" applyBorder="1" applyAlignment="1">
      <alignment horizontal="center" vertical="center"/>
    </xf>
    <xf numFmtId="0" fontId="15" fillId="0" borderId="52" xfId="0" applyFont="1" applyBorder="1" applyAlignment="1">
      <alignment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14" fillId="0" borderId="34" xfId="0" applyFont="1" applyBorder="1" applyAlignment="1">
      <alignment vertical="center" wrapText="1"/>
    </xf>
    <xf numFmtId="0" fontId="7" fillId="3" borderId="61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168" fontId="6" fillId="0" borderId="14" xfId="0" applyNumberFormat="1" applyFont="1" applyBorder="1"/>
    <xf numFmtId="0" fontId="14" fillId="3" borderId="53" xfId="0" applyFont="1" applyFill="1" applyBorder="1" applyAlignment="1">
      <alignment vertical="center" wrapText="1"/>
    </xf>
    <xf numFmtId="171" fontId="6" fillId="0" borderId="50" xfId="0" applyNumberFormat="1" applyFont="1" applyBorder="1" applyAlignment="1">
      <alignment horizontal="center" vertical="center"/>
    </xf>
    <xf numFmtId="2" fontId="6" fillId="3" borderId="53" xfId="0" applyNumberFormat="1" applyFont="1" applyFill="1" applyBorder="1" applyAlignment="1">
      <alignment horizontal="center" vertical="center"/>
    </xf>
    <xf numFmtId="2" fontId="6" fillId="3" borderId="14" xfId="0" applyNumberFormat="1" applyFont="1" applyFill="1" applyBorder="1" applyAlignment="1">
      <alignment horizontal="center" vertical="center"/>
    </xf>
    <xf numFmtId="2" fontId="6" fillId="3" borderId="64" xfId="0" applyNumberFormat="1" applyFont="1" applyFill="1" applyBorder="1" applyAlignment="1">
      <alignment horizontal="center" vertical="center"/>
    </xf>
    <xf numFmtId="0" fontId="14" fillId="3" borderId="63" xfId="0" applyFont="1" applyFill="1" applyBorder="1" applyAlignment="1">
      <alignment vertical="center" wrapText="1"/>
    </xf>
    <xf numFmtId="167" fontId="6" fillId="0" borderId="47" xfId="0" applyNumberFormat="1" applyFont="1" applyBorder="1" applyAlignment="1">
      <alignment horizontal="center" vertical="center"/>
    </xf>
    <xf numFmtId="2" fontId="7" fillId="0" borderId="54" xfId="0" applyNumberFormat="1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166" fontId="14" fillId="0" borderId="54" xfId="4" applyNumberFormat="1" applyFont="1" applyBorder="1" applyAlignment="1">
      <alignment horizontal="center" vertical="center" wrapText="1"/>
    </xf>
    <xf numFmtId="0" fontId="14" fillId="0" borderId="63" xfId="0" applyFont="1" applyBorder="1" applyAlignment="1">
      <alignment vertical="center" wrapText="1"/>
    </xf>
    <xf numFmtId="2" fontId="14" fillId="0" borderId="63" xfId="0" applyNumberFormat="1" applyFont="1" applyBorder="1" applyAlignment="1">
      <alignment horizontal="center" vertical="center" wrapText="1"/>
    </xf>
    <xf numFmtId="0" fontId="14" fillId="0" borderId="63" xfId="0" applyFont="1" applyBorder="1" applyAlignment="1">
      <alignment horizontal="center" vertical="center" wrapText="1"/>
    </xf>
    <xf numFmtId="166" fontId="14" fillId="0" borderId="70" xfId="4" applyNumberFormat="1" applyFont="1" applyBorder="1" applyAlignment="1">
      <alignment horizontal="center" vertical="center" wrapText="1"/>
    </xf>
    <xf numFmtId="0" fontId="0" fillId="0" borderId="36" xfId="0" applyBorder="1"/>
    <xf numFmtId="0" fontId="0" fillId="0" borderId="10" xfId="0" applyBorder="1"/>
    <xf numFmtId="0" fontId="0" fillId="0" borderId="28" xfId="0" applyBorder="1"/>
    <xf numFmtId="0" fontId="7" fillId="0" borderId="26" xfId="0" applyFont="1" applyBorder="1" applyAlignment="1">
      <alignment horizontal="center" vertical="center"/>
    </xf>
    <xf numFmtId="0" fontId="0" fillId="0" borderId="14" xfId="0" applyBorder="1"/>
    <xf numFmtId="0" fontId="0" fillId="0" borderId="38" xfId="0" applyBorder="1"/>
    <xf numFmtId="0" fontId="6" fillId="0" borderId="28" xfId="0" applyFont="1" applyBorder="1" applyAlignment="1">
      <alignment horizontal="left"/>
    </xf>
    <xf numFmtId="0" fontId="7" fillId="2" borderId="11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vertical="center"/>
    </xf>
    <xf numFmtId="0" fontId="7" fillId="5" borderId="12" xfId="0" applyFont="1" applyFill="1" applyBorder="1" applyAlignment="1">
      <alignment horizontal="center" vertical="center"/>
    </xf>
    <xf numFmtId="44" fontId="15" fillId="5" borderId="6" xfId="4" applyFont="1" applyFill="1" applyBorder="1" applyAlignment="1">
      <alignment horizontal="center" vertical="center" wrapText="1"/>
    </xf>
    <xf numFmtId="0" fontId="7" fillId="5" borderId="19" xfId="0" applyFont="1" applyFill="1" applyBorder="1" applyAlignment="1">
      <alignment vertical="center"/>
    </xf>
    <xf numFmtId="0" fontId="14" fillId="0" borderId="49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49" fontId="14" fillId="0" borderId="43" xfId="0" applyNumberFormat="1" applyFont="1" applyBorder="1" applyAlignment="1">
      <alignment horizontal="center" vertical="center" wrapText="1"/>
    </xf>
    <xf numFmtId="49" fontId="14" fillId="0" borderId="49" xfId="0" applyNumberFormat="1" applyFont="1" applyBorder="1" applyAlignment="1">
      <alignment horizontal="center" vertical="center" wrapText="1"/>
    </xf>
    <xf numFmtId="49" fontId="14" fillId="0" borderId="46" xfId="0" applyNumberFormat="1" applyFont="1" applyBorder="1" applyAlignment="1">
      <alignment horizontal="center" vertical="center" wrapText="1"/>
    </xf>
    <xf numFmtId="49" fontId="14" fillId="0" borderId="42" xfId="0" applyNumberFormat="1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14" fillId="0" borderId="62" xfId="0" applyFont="1" applyBorder="1" applyAlignment="1">
      <alignment horizontal="center" vertical="center" wrapText="1"/>
    </xf>
    <xf numFmtId="0" fontId="14" fillId="0" borderId="61" xfId="0" applyFont="1" applyBorder="1" applyAlignment="1">
      <alignment horizontal="center" vertical="center" wrapText="1"/>
    </xf>
    <xf numFmtId="44" fontId="15" fillId="5" borderId="8" xfId="4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/>
    </xf>
    <xf numFmtId="2" fontId="6" fillId="3" borderId="50" xfId="0" applyNumberFormat="1" applyFont="1" applyFill="1" applyBorder="1" applyAlignment="1">
      <alignment horizontal="center" vertical="center"/>
    </xf>
    <xf numFmtId="0" fontId="14" fillId="3" borderId="27" xfId="0" applyFont="1" applyFill="1" applyBorder="1" applyAlignment="1">
      <alignment vertical="center" wrapText="1"/>
    </xf>
    <xf numFmtId="2" fontId="6" fillId="3" borderId="63" xfId="0" applyNumberFormat="1" applyFont="1" applyFill="1" applyBorder="1" applyAlignment="1">
      <alignment horizontal="center" vertical="center"/>
    </xf>
    <xf numFmtId="2" fontId="6" fillId="3" borderId="34" xfId="0" applyNumberFormat="1" applyFont="1" applyFill="1" applyBorder="1" applyAlignment="1">
      <alignment horizontal="center" vertical="center"/>
    </xf>
    <xf numFmtId="0" fontId="8" fillId="0" borderId="26" xfId="0" applyFont="1" applyBorder="1"/>
    <xf numFmtId="0" fontId="7" fillId="0" borderId="12" xfId="0" applyFont="1" applyBorder="1" applyAlignment="1">
      <alignment horizontal="center" vertical="center"/>
    </xf>
    <xf numFmtId="0" fontId="8" fillId="0" borderId="14" xfId="0" applyFont="1" applyBorder="1"/>
    <xf numFmtId="0" fontId="7" fillId="0" borderId="29" xfId="0" applyFont="1" applyBorder="1" applyAlignment="1">
      <alignment horizontal="center" vertical="center" wrapText="1"/>
    </xf>
    <xf numFmtId="0" fontId="7" fillId="0" borderId="55" xfId="0" applyFont="1" applyBorder="1" applyAlignment="1">
      <alignment horizontal="center" vertical="center"/>
    </xf>
    <xf numFmtId="0" fontId="8" fillId="0" borderId="28" xfId="0" applyFont="1" applyBorder="1"/>
    <xf numFmtId="0" fontId="7" fillId="0" borderId="60" xfId="0" applyFont="1" applyBorder="1" applyAlignment="1">
      <alignment horizontal="center" vertical="center" wrapText="1"/>
    </xf>
    <xf numFmtId="2" fontId="6" fillId="0" borderId="67" xfId="0" applyNumberFormat="1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/>
    </xf>
    <xf numFmtId="2" fontId="6" fillId="0" borderId="48" xfId="0" applyNumberFormat="1" applyFont="1" applyBorder="1" applyAlignment="1">
      <alignment horizontal="center" vertical="center" wrapText="1"/>
    </xf>
    <xf numFmtId="0" fontId="6" fillId="0" borderId="74" xfId="0" applyFont="1" applyBorder="1" applyAlignment="1">
      <alignment horizontal="center" vertical="center"/>
    </xf>
    <xf numFmtId="0" fontId="6" fillId="0" borderId="63" xfId="0" applyFont="1" applyBorder="1" applyAlignment="1">
      <alignment vertical="center" wrapText="1"/>
    </xf>
    <xf numFmtId="0" fontId="6" fillId="0" borderId="63" xfId="0" applyFont="1" applyBorder="1" applyAlignment="1">
      <alignment horizontal="center" vertical="center" wrapText="1"/>
    </xf>
    <xf numFmtId="2" fontId="6" fillId="0" borderId="62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right" vertical="center"/>
    </xf>
    <xf numFmtId="2" fontId="7" fillId="0" borderId="12" xfId="0" applyNumberFormat="1" applyFont="1" applyBorder="1" applyAlignment="1">
      <alignment horizontal="center" vertical="center"/>
    </xf>
    <xf numFmtId="2" fontId="7" fillId="0" borderId="14" xfId="0" applyNumberFormat="1" applyFont="1" applyBorder="1" applyAlignment="1">
      <alignment horizontal="center" vertical="center"/>
    </xf>
    <xf numFmtId="0" fontId="6" fillId="3" borderId="34" xfId="0" applyFont="1" applyFill="1" applyBorder="1" applyAlignment="1">
      <alignment horizontal="center" vertical="center"/>
    </xf>
    <xf numFmtId="0" fontId="10" fillId="3" borderId="28" xfId="0" applyFont="1" applyFill="1" applyBorder="1"/>
    <xf numFmtId="0" fontId="8" fillId="3" borderId="28" xfId="0" applyFont="1" applyFill="1" applyBorder="1"/>
    <xf numFmtId="2" fontId="6" fillId="0" borderId="71" xfId="0" applyNumberFormat="1" applyFont="1" applyBorder="1" applyAlignment="1">
      <alignment horizontal="center" vertical="center" wrapText="1"/>
    </xf>
    <xf numFmtId="2" fontId="6" fillId="3" borderId="71" xfId="0" applyNumberFormat="1" applyFont="1" applyFill="1" applyBorder="1" applyAlignment="1">
      <alignment horizontal="center" vertical="center" wrapText="1"/>
    </xf>
    <xf numFmtId="0" fontId="6" fillId="0" borderId="30" xfId="0" applyFont="1" applyBorder="1" applyAlignment="1">
      <alignment vertical="center" wrapText="1"/>
    </xf>
    <xf numFmtId="0" fontId="6" fillId="0" borderId="30" xfId="0" applyFont="1" applyBorder="1" applyAlignment="1">
      <alignment horizontal="center" vertical="center" wrapText="1"/>
    </xf>
    <xf numFmtId="0" fontId="11" fillId="3" borderId="67" xfId="0" applyFont="1" applyFill="1" applyBorder="1" applyAlignment="1">
      <alignment horizontal="center" vertical="center" wrapText="1"/>
    </xf>
    <xf numFmtId="2" fontId="7" fillId="0" borderId="29" xfId="0" applyNumberFormat="1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7" fillId="3" borderId="43" xfId="0" applyFont="1" applyFill="1" applyBorder="1" applyAlignment="1">
      <alignment horizontal="center" vertical="center"/>
    </xf>
    <xf numFmtId="0" fontId="7" fillId="3" borderId="52" xfId="0" applyFont="1" applyFill="1" applyBorder="1" applyAlignment="1">
      <alignment vertical="center" wrapText="1"/>
    </xf>
    <xf numFmtId="2" fontId="7" fillId="3" borderId="52" xfId="0" applyNumberFormat="1" applyFont="1" applyFill="1" applyBorder="1" applyAlignment="1">
      <alignment horizontal="center" vertical="center" wrapText="1"/>
    </xf>
    <xf numFmtId="0" fontId="7" fillId="3" borderId="60" xfId="0" applyFont="1" applyFill="1" applyBorder="1" applyAlignment="1">
      <alignment horizontal="center" vertical="center" wrapText="1"/>
    </xf>
    <xf numFmtId="2" fontId="6" fillId="0" borderId="50" xfId="0" applyNumberFormat="1" applyFont="1" applyBorder="1" applyAlignment="1">
      <alignment horizontal="center" vertical="center" wrapText="1"/>
    </xf>
    <xf numFmtId="2" fontId="6" fillId="3" borderId="48" xfId="0" applyNumberFormat="1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6" fillId="0" borderId="75" xfId="0" applyFont="1" applyBorder="1" applyAlignment="1">
      <alignment horizontal="center" vertical="center"/>
    </xf>
    <xf numFmtId="0" fontId="6" fillId="0" borderId="70" xfId="0" applyFont="1" applyBorder="1" applyAlignment="1">
      <alignment horizontal="center" vertical="center" wrapText="1"/>
    </xf>
    <xf numFmtId="169" fontId="6" fillId="3" borderId="62" xfId="0" applyNumberFormat="1" applyFont="1" applyFill="1" applyBorder="1" applyAlignment="1">
      <alignment horizontal="center" vertical="center" wrapText="1"/>
    </xf>
    <xf numFmtId="0" fontId="7" fillId="3" borderId="6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vertical="center" wrapText="1"/>
    </xf>
    <xf numFmtId="2" fontId="7" fillId="3" borderId="29" xfId="0" applyNumberFormat="1" applyFont="1" applyFill="1" applyBorder="1" applyAlignment="1">
      <alignment horizontal="center" vertical="center" wrapText="1"/>
    </xf>
    <xf numFmtId="0" fontId="6" fillId="0" borderId="76" xfId="0" applyFont="1" applyBorder="1" applyAlignment="1">
      <alignment horizontal="center" vertical="center"/>
    </xf>
    <xf numFmtId="2" fontId="7" fillId="3" borderId="37" xfId="0" applyNumberFormat="1" applyFont="1" applyFill="1" applyBorder="1" applyAlignment="1">
      <alignment horizontal="left" vertical="center" wrapText="1"/>
    </xf>
    <xf numFmtId="2" fontId="7" fillId="3" borderId="56" xfId="0" applyNumberFormat="1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/>
    </xf>
    <xf numFmtId="2" fontId="6" fillId="0" borderId="31" xfId="0" applyNumberFormat="1" applyFont="1" applyBorder="1" applyAlignment="1">
      <alignment horizontal="center" vertical="center" wrapText="1"/>
    </xf>
    <xf numFmtId="2" fontId="7" fillId="3" borderId="72" xfId="0" applyNumberFormat="1" applyFont="1" applyFill="1" applyBorder="1" applyAlignment="1">
      <alignment horizontal="center" vertical="center" wrapText="1"/>
    </xf>
    <xf numFmtId="0" fontId="6" fillId="3" borderId="63" xfId="0" applyFont="1" applyFill="1" applyBorder="1" applyAlignment="1">
      <alignment vertical="center" wrapText="1"/>
    </xf>
    <xf numFmtId="2" fontId="6" fillId="3" borderId="63" xfId="0" applyNumberFormat="1" applyFont="1" applyFill="1" applyBorder="1" applyAlignment="1">
      <alignment horizontal="center" vertical="center" wrapText="1"/>
    </xf>
    <xf numFmtId="2" fontId="6" fillId="3" borderId="62" xfId="0" applyNumberFormat="1" applyFont="1" applyFill="1" applyBorder="1" applyAlignment="1">
      <alignment horizontal="center" vertical="center" wrapText="1"/>
    </xf>
    <xf numFmtId="2" fontId="6" fillId="0" borderId="30" xfId="0" applyNumberFormat="1" applyFont="1" applyBorder="1" applyAlignment="1">
      <alignment horizontal="center" vertical="center"/>
    </xf>
    <xf numFmtId="0" fontId="7" fillId="3" borderId="55" xfId="0" applyFont="1" applyFill="1" applyBorder="1" applyAlignment="1">
      <alignment horizontal="center" vertical="center"/>
    </xf>
    <xf numFmtId="2" fontId="6" fillId="3" borderId="31" xfId="0" applyNumberFormat="1" applyFont="1" applyFill="1" applyBorder="1" applyAlignment="1">
      <alignment horizontal="center" vertical="center" wrapText="1"/>
    </xf>
    <xf numFmtId="2" fontId="7" fillId="3" borderId="57" xfId="0" applyNumberFormat="1" applyFont="1" applyFill="1" applyBorder="1" applyAlignment="1">
      <alignment horizontal="center" vertical="center" wrapText="1"/>
    </xf>
    <xf numFmtId="169" fontId="6" fillId="0" borderId="48" xfId="0" applyNumberFormat="1" applyFont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2" fontId="13" fillId="3" borderId="71" xfId="0" applyNumberFormat="1" applyFont="1" applyFill="1" applyBorder="1" applyAlignment="1">
      <alignment horizontal="center" vertical="center" wrapText="1"/>
    </xf>
    <xf numFmtId="0" fontId="6" fillId="0" borderId="48" xfId="0" applyFont="1" applyBorder="1" applyAlignment="1">
      <alignment vertical="center" wrapText="1"/>
    </xf>
    <xf numFmtId="2" fontId="6" fillId="0" borderId="63" xfId="0" applyNumberFormat="1" applyFont="1" applyBorder="1" applyAlignment="1">
      <alignment horizontal="left" vertical="center"/>
    </xf>
    <xf numFmtId="0" fontId="7" fillId="0" borderId="0" xfId="0" applyFont="1" applyAlignment="1">
      <alignment horizontal="right" vertical="center"/>
    </xf>
    <xf numFmtId="2" fontId="7" fillId="0" borderId="0" xfId="0" applyNumberFormat="1" applyFont="1" applyAlignment="1">
      <alignment horizontal="center" vertical="center"/>
    </xf>
    <xf numFmtId="0" fontId="6" fillId="0" borderId="34" xfId="0" applyFont="1" applyBorder="1" applyAlignment="1">
      <alignment vertical="center" wrapText="1"/>
    </xf>
    <xf numFmtId="0" fontId="7" fillId="0" borderId="34" xfId="0" applyFont="1" applyBorder="1" applyAlignment="1">
      <alignment vertical="center" wrapText="1"/>
    </xf>
    <xf numFmtId="0" fontId="6" fillId="0" borderId="70" xfId="0" applyFont="1" applyBorder="1" applyAlignment="1">
      <alignment vertical="center" wrapText="1"/>
    </xf>
    <xf numFmtId="0" fontId="6" fillId="0" borderId="32" xfId="0" applyFont="1" applyBorder="1" applyAlignment="1">
      <alignment vertical="center" wrapText="1"/>
    </xf>
    <xf numFmtId="2" fontId="6" fillId="0" borderId="30" xfId="0" applyNumberFormat="1" applyFont="1" applyBorder="1" applyAlignment="1">
      <alignment horizontal="left" vertical="center"/>
    </xf>
    <xf numFmtId="2" fontId="6" fillId="0" borderId="77" xfId="0" applyNumberFormat="1" applyFont="1" applyBorder="1" applyAlignment="1">
      <alignment horizontal="center" vertical="center" wrapText="1"/>
    </xf>
    <xf numFmtId="0" fontId="6" fillId="0" borderId="30" xfId="0" applyFont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/>
    </xf>
    <xf numFmtId="0" fontId="7" fillId="2" borderId="13" xfId="0" applyFont="1" applyFill="1" applyBorder="1"/>
    <xf numFmtId="0" fontId="7" fillId="2" borderId="14" xfId="0" applyFont="1" applyFill="1" applyBorder="1" applyAlignment="1">
      <alignment horizontal="center" vertical="center"/>
    </xf>
    <xf numFmtId="2" fontId="6" fillId="3" borderId="0" xfId="0" applyNumberFormat="1" applyFont="1" applyFill="1" applyAlignment="1">
      <alignment horizontal="center" vertical="center"/>
    </xf>
    <xf numFmtId="2" fontId="13" fillId="0" borderId="71" xfId="0" applyNumberFormat="1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2" fontId="13" fillId="0" borderId="30" xfId="0" applyNumberFormat="1" applyFont="1" applyBorder="1" applyAlignment="1">
      <alignment horizontal="left" vertical="center"/>
    </xf>
    <xf numFmtId="0" fontId="7" fillId="0" borderId="32" xfId="0" applyFont="1" applyBorder="1" applyAlignment="1">
      <alignment horizontal="center" vertical="center"/>
    </xf>
    <xf numFmtId="0" fontId="13" fillId="0" borderId="30" xfId="0" applyFont="1" applyBorder="1" applyAlignment="1">
      <alignment vertical="center" wrapText="1"/>
    </xf>
    <xf numFmtId="0" fontId="6" fillId="0" borderId="44" xfId="0" applyFont="1" applyBorder="1" applyAlignment="1">
      <alignment horizontal="center" vertical="center"/>
    </xf>
    <xf numFmtId="0" fontId="7" fillId="0" borderId="54" xfId="0" applyFont="1" applyBorder="1" applyAlignment="1">
      <alignment horizontal="left" vertical="center"/>
    </xf>
    <xf numFmtId="0" fontId="6" fillId="0" borderId="61" xfId="0" applyFont="1" applyBorder="1" applyAlignment="1">
      <alignment horizontal="center" vertical="center"/>
    </xf>
    <xf numFmtId="2" fontId="6" fillId="3" borderId="47" xfId="0" applyNumberFormat="1" applyFont="1" applyFill="1" applyBorder="1" applyAlignment="1">
      <alignment horizontal="center" vertical="center" wrapText="1"/>
    </xf>
    <xf numFmtId="0" fontId="6" fillId="0" borderId="63" xfId="0" applyFont="1" applyBorder="1" applyAlignment="1">
      <alignment horizontal="left" vertical="center"/>
    </xf>
    <xf numFmtId="2" fontId="6" fillId="3" borderId="50" xfId="0" applyNumberFormat="1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left" vertical="center"/>
    </xf>
    <xf numFmtId="2" fontId="6" fillId="3" borderId="47" xfId="0" applyNumberFormat="1" applyFont="1" applyFill="1" applyBorder="1" applyAlignment="1">
      <alignment horizontal="center" vertical="center"/>
    </xf>
    <xf numFmtId="0" fontId="6" fillId="0" borderId="29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29" xfId="0" applyFont="1" applyBorder="1" applyAlignment="1">
      <alignment horizontal="left" vertical="center"/>
    </xf>
    <xf numFmtId="0" fontId="6" fillId="3" borderId="47" xfId="0" applyFont="1" applyFill="1" applyBorder="1" applyAlignment="1">
      <alignment horizontal="center" vertical="center"/>
    </xf>
    <xf numFmtId="0" fontId="7" fillId="0" borderId="78" xfId="0" applyFont="1" applyBorder="1" applyAlignment="1">
      <alignment horizontal="center" vertical="center"/>
    </xf>
    <xf numFmtId="0" fontId="7" fillId="0" borderId="59" xfId="0" applyFont="1" applyBorder="1" applyAlignment="1">
      <alignment vertical="center" wrapText="1"/>
    </xf>
    <xf numFmtId="2" fontId="7" fillId="3" borderId="59" xfId="0" applyNumberFormat="1" applyFont="1" applyFill="1" applyBorder="1" applyAlignment="1">
      <alignment horizontal="center" vertical="center" wrapText="1"/>
    </xf>
    <xf numFmtId="0" fontId="6" fillId="0" borderId="72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2" fontId="6" fillId="0" borderId="75" xfId="0" applyNumberFormat="1" applyFont="1" applyBorder="1" applyAlignment="1">
      <alignment horizontal="center" vertical="center" wrapText="1"/>
    </xf>
    <xf numFmtId="2" fontId="7" fillId="3" borderId="60" xfId="0" applyNumberFormat="1" applyFont="1" applyFill="1" applyBorder="1" applyAlignment="1">
      <alignment horizontal="center" vertical="center" wrapText="1"/>
    </xf>
    <xf numFmtId="2" fontId="7" fillId="3" borderId="67" xfId="0" applyNumberFormat="1" applyFont="1" applyFill="1" applyBorder="1" applyAlignment="1">
      <alignment horizontal="center" vertical="center" wrapText="1"/>
    </xf>
    <xf numFmtId="167" fontId="6" fillId="3" borderId="48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 wrapText="1"/>
    </xf>
    <xf numFmtId="2" fontId="6" fillId="0" borderId="61" xfId="0" applyNumberFormat="1" applyFont="1" applyBorder="1" applyAlignment="1">
      <alignment horizontal="center" vertical="center" wrapText="1"/>
    </xf>
    <xf numFmtId="2" fontId="6" fillId="0" borderId="74" xfId="0" applyNumberFormat="1" applyFont="1" applyBorder="1" applyAlignment="1">
      <alignment horizontal="center" vertical="center" wrapText="1"/>
    </xf>
    <xf numFmtId="2" fontId="7" fillId="5" borderId="38" xfId="0" applyNumberFormat="1" applyFont="1" applyFill="1" applyBorder="1" applyAlignment="1">
      <alignment horizontal="center" vertical="center"/>
    </xf>
    <xf numFmtId="0" fontId="6" fillId="0" borderId="49" xfId="0" applyFont="1" applyBorder="1" applyAlignment="1">
      <alignment vertical="center" wrapText="1"/>
    </xf>
    <xf numFmtId="0" fontId="6" fillId="0" borderId="76" xfId="0" applyFont="1" applyBorder="1" applyAlignment="1">
      <alignment vertical="center" wrapText="1"/>
    </xf>
    <xf numFmtId="2" fontId="6" fillId="0" borderId="32" xfId="0" applyNumberFormat="1" applyFont="1" applyBorder="1" applyAlignment="1">
      <alignment horizontal="center" vertical="center" wrapText="1"/>
    </xf>
    <xf numFmtId="2" fontId="6" fillId="3" borderId="79" xfId="0" applyNumberFormat="1" applyFont="1" applyFill="1" applyBorder="1" applyAlignment="1">
      <alignment horizontal="center" vertical="center"/>
    </xf>
    <xf numFmtId="2" fontId="7" fillId="0" borderId="21" xfId="0" applyNumberFormat="1" applyFont="1" applyBorder="1" applyAlignment="1">
      <alignment horizontal="center" vertical="center" wrapText="1"/>
    </xf>
    <xf numFmtId="0" fontId="7" fillId="0" borderId="52" xfId="0" applyFont="1" applyBorder="1" applyAlignment="1">
      <alignment vertical="center" wrapText="1"/>
    </xf>
    <xf numFmtId="0" fontId="7" fillId="0" borderId="52" xfId="0" applyFont="1" applyBorder="1" applyAlignment="1">
      <alignment horizontal="center" vertical="center" wrapText="1"/>
    </xf>
    <xf numFmtId="2" fontId="7" fillId="0" borderId="26" xfId="0" applyNumberFormat="1" applyFont="1" applyBorder="1" applyAlignment="1">
      <alignment horizontal="center" vertical="center" wrapText="1"/>
    </xf>
    <xf numFmtId="2" fontId="6" fillId="3" borderId="67" xfId="0" applyNumberFormat="1" applyFont="1" applyFill="1" applyBorder="1" applyAlignment="1">
      <alignment horizontal="center" vertical="center" wrapText="1"/>
    </xf>
    <xf numFmtId="2" fontId="6" fillId="3" borderId="57" xfId="0" applyNumberFormat="1" applyFont="1" applyFill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2" fontId="6" fillId="0" borderId="72" xfId="0" applyNumberFormat="1" applyFont="1" applyBorder="1" applyAlignment="1">
      <alignment horizontal="center" vertical="center" wrapText="1"/>
    </xf>
    <xf numFmtId="0" fontId="7" fillId="2" borderId="38" xfId="0" applyFont="1" applyFill="1" applyBorder="1" applyAlignment="1">
      <alignment horizontal="center" vertical="center"/>
    </xf>
    <xf numFmtId="2" fontId="7" fillId="2" borderId="14" xfId="0" applyNumberFormat="1" applyFont="1" applyFill="1" applyBorder="1" applyAlignment="1">
      <alignment horizontal="center" vertical="center"/>
    </xf>
    <xf numFmtId="0" fontId="7" fillId="0" borderId="14" xfId="0" applyFont="1" applyBorder="1" applyAlignment="1">
      <alignment horizontal="right" vertical="center"/>
    </xf>
    <xf numFmtId="2" fontId="6" fillId="0" borderId="57" xfId="0" applyNumberFormat="1" applyFont="1" applyBorder="1" applyAlignment="1">
      <alignment horizontal="center" vertical="center" wrapText="1"/>
    </xf>
    <xf numFmtId="2" fontId="7" fillId="2" borderId="20" xfId="0" applyNumberFormat="1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 wrapText="1"/>
    </xf>
    <xf numFmtId="2" fontId="7" fillId="0" borderId="72" xfId="0" applyNumberFormat="1" applyFont="1" applyBorder="1" applyAlignment="1">
      <alignment horizontal="center" vertical="center" wrapText="1"/>
    </xf>
    <xf numFmtId="2" fontId="7" fillId="5" borderId="6" xfId="0" applyNumberFormat="1" applyFont="1" applyFill="1" applyBorder="1" applyAlignment="1">
      <alignment horizontal="center" vertical="center"/>
    </xf>
    <xf numFmtId="2" fontId="7" fillId="0" borderId="57" xfId="0" applyNumberFormat="1" applyFont="1" applyBorder="1" applyAlignment="1">
      <alignment horizontal="center" vertical="center" wrapText="1"/>
    </xf>
    <xf numFmtId="0" fontId="7" fillId="0" borderId="36" xfId="0" applyFont="1" applyBorder="1"/>
    <xf numFmtId="0" fontId="7" fillId="0" borderId="75" xfId="0" applyFont="1" applyBorder="1" applyAlignment="1">
      <alignment horizontal="center" vertical="center"/>
    </xf>
    <xf numFmtId="0" fontId="7" fillId="0" borderId="76" xfId="0" applyFont="1" applyBorder="1" applyAlignment="1">
      <alignment horizontal="center" vertical="center"/>
    </xf>
    <xf numFmtId="0" fontId="6" fillId="0" borderId="10" xfId="0" applyFont="1" applyBorder="1" applyAlignment="1">
      <alignment wrapText="1"/>
    </xf>
    <xf numFmtId="0" fontId="6" fillId="0" borderId="28" xfId="0" applyFont="1" applyBorder="1" applyAlignment="1">
      <alignment wrapText="1"/>
    </xf>
    <xf numFmtId="0" fontId="8" fillId="0" borderId="28" xfId="0" applyFont="1" applyBorder="1" applyAlignment="1">
      <alignment wrapText="1"/>
    </xf>
    <xf numFmtId="0" fontId="7" fillId="0" borderId="55" xfId="0" applyFont="1" applyBorder="1" applyAlignment="1">
      <alignment horizontal="center" vertical="center" wrapText="1"/>
    </xf>
    <xf numFmtId="2" fontId="6" fillId="3" borderId="75" xfId="0" applyNumberFormat="1" applyFont="1" applyFill="1" applyBorder="1" applyAlignment="1">
      <alignment horizontal="center" vertical="center" wrapText="1"/>
    </xf>
    <xf numFmtId="0" fontId="6" fillId="3" borderId="30" xfId="0" applyFont="1" applyFill="1" applyBorder="1" applyAlignment="1">
      <alignment vertical="center" wrapText="1"/>
    </xf>
    <xf numFmtId="0" fontId="6" fillId="3" borderId="30" xfId="0" applyFont="1" applyFill="1" applyBorder="1" applyAlignment="1">
      <alignment horizontal="center" vertical="center" wrapText="1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vertical="center" wrapText="1"/>
    </xf>
    <xf numFmtId="0" fontId="14" fillId="3" borderId="34" xfId="0" applyFont="1" applyFill="1" applyBorder="1" applyAlignment="1">
      <alignment vertical="center" wrapText="1"/>
    </xf>
    <xf numFmtId="44" fontId="8" fillId="0" borderId="0" xfId="4" applyFont="1"/>
    <xf numFmtId="44" fontId="0" fillId="0" borderId="0" xfId="4" applyFont="1"/>
    <xf numFmtId="44" fontId="8" fillId="0" borderId="0" xfId="0" applyNumberFormat="1" applyFont="1" applyAlignment="1">
      <alignment horizontal="center"/>
    </xf>
    <xf numFmtId="10" fontId="12" fillId="0" borderId="0" xfId="0" applyNumberFormat="1" applyFont="1"/>
    <xf numFmtId="166" fontId="0" fillId="0" borderId="0" xfId="0" applyNumberFormat="1"/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7" fillId="6" borderId="7" xfId="0" applyFont="1" applyFill="1" applyBorder="1" applyAlignment="1">
      <alignment horizontal="center" vertical="center"/>
    </xf>
    <xf numFmtId="166" fontId="7" fillId="6" borderId="9" xfId="0" applyNumberFormat="1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/>
    </xf>
    <xf numFmtId="166" fontId="7" fillId="0" borderId="9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/>
    </xf>
    <xf numFmtId="170" fontId="6" fillId="0" borderId="9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166" fontId="7" fillId="5" borderId="9" xfId="0" applyNumberFormat="1" applyFont="1" applyFill="1" applyBorder="1" applyAlignment="1">
      <alignment horizontal="center" vertical="center"/>
    </xf>
    <xf numFmtId="0" fontId="11" fillId="0" borderId="7" xfId="1" applyFont="1" applyBorder="1" applyAlignment="1">
      <alignment horizontal="center" vertical="center"/>
    </xf>
    <xf numFmtId="0" fontId="9" fillId="0" borderId="7" xfId="1" applyFont="1" applyBorder="1" applyAlignment="1">
      <alignment horizontal="center" vertical="center"/>
    </xf>
    <xf numFmtId="0" fontId="11" fillId="3" borderId="7" xfId="1" applyFont="1" applyFill="1" applyBorder="1" applyAlignment="1">
      <alignment horizontal="center" vertical="center"/>
    </xf>
    <xf numFmtId="166" fontId="11" fillId="3" borderId="9" xfId="0" applyNumberFormat="1" applyFont="1" applyFill="1" applyBorder="1" applyAlignment="1">
      <alignment horizontal="center" vertical="center"/>
    </xf>
    <xf numFmtId="0" fontId="9" fillId="3" borderId="7" xfId="1" applyFont="1" applyFill="1" applyBorder="1" applyAlignment="1">
      <alignment horizontal="center" vertical="center"/>
    </xf>
    <xf numFmtId="166" fontId="6" fillId="0" borderId="9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166" fontId="8" fillId="0" borderId="9" xfId="0" applyNumberFormat="1" applyFont="1" applyBorder="1" applyAlignment="1">
      <alignment horizontal="center" vertical="center"/>
    </xf>
    <xf numFmtId="166" fontId="7" fillId="6" borderId="22" xfId="0" applyNumberFormat="1" applyFont="1" applyFill="1" applyBorder="1" applyAlignment="1">
      <alignment horizontal="center" vertical="center"/>
    </xf>
    <xf numFmtId="170" fontId="14" fillId="0" borderId="45" xfId="0" applyNumberFormat="1" applyFont="1" applyBorder="1" applyAlignment="1">
      <alignment horizontal="center" vertical="center" wrapText="1"/>
    </xf>
    <xf numFmtId="0" fontId="11" fillId="6" borderId="8" xfId="1" applyFont="1" applyFill="1" applyBorder="1" applyAlignment="1">
      <alignment horizontal="center" vertical="center"/>
    </xf>
    <xf numFmtId="2" fontId="14" fillId="0" borderId="34" xfId="0" applyNumberFormat="1" applyFont="1" applyBorder="1" applyAlignment="1">
      <alignment horizontal="center" vertical="center" wrapText="1"/>
    </xf>
    <xf numFmtId="2" fontId="6" fillId="0" borderId="14" xfId="0" applyNumberFormat="1" applyFont="1" applyBorder="1" applyAlignment="1">
      <alignment horizontal="center" vertical="center"/>
    </xf>
    <xf numFmtId="2" fontId="6" fillId="3" borderId="72" xfId="0" applyNumberFormat="1" applyFont="1" applyFill="1" applyBorder="1" applyAlignment="1">
      <alignment horizontal="center" vertical="center" wrapText="1"/>
    </xf>
    <xf numFmtId="2" fontId="6" fillId="0" borderId="62" xfId="0" applyNumberFormat="1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7" fillId="0" borderId="23" xfId="0" applyFont="1" applyBorder="1" applyAlignment="1">
      <alignment horizontal="right"/>
    </xf>
    <xf numFmtId="0" fontId="7" fillId="0" borderId="14" xfId="0" applyFont="1" applyBorder="1" applyAlignment="1">
      <alignment horizontal="right"/>
    </xf>
    <xf numFmtId="0" fontId="7" fillId="0" borderId="15" xfId="0" applyFont="1" applyBorder="1" applyAlignment="1">
      <alignment horizontal="right"/>
    </xf>
    <xf numFmtId="0" fontId="11" fillId="6" borderId="8" xfId="1" applyFont="1" applyFill="1" applyBorder="1" applyAlignment="1">
      <alignment horizontal="center" vertical="center" wrapText="1"/>
    </xf>
    <xf numFmtId="0" fontId="7" fillId="2" borderId="80" xfId="0" applyFont="1" applyFill="1" applyBorder="1"/>
    <xf numFmtId="0" fontId="7" fillId="2" borderId="12" xfId="0" applyFont="1" applyFill="1" applyBorder="1"/>
    <xf numFmtId="0" fontId="7" fillId="2" borderId="81" xfId="0" applyFont="1" applyFill="1" applyBorder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6" borderId="7" xfId="0" applyFont="1" applyFill="1" applyBorder="1" applyAlignment="1">
      <alignment horizontal="right"/>
    </xf>
    <xf numFmtId="0" fontId="7" fillId="6" borderId="8" xfId="0" applyFont="1" applyFill="1" applyBorder="1" applyAlignment="1">
      <alignment horizontal="right"/>
    </xf>
    <xf numFmtId="0" fontId="7" fillId="2" borderId="7" xfId="0" applyFont="1" applyFill="1" applyBorder="1"/>
    <xf numFmtId="0" fontId="7" fillId="2" borderId="8" xfId="0" applyFont="1" applyFill="1" applyBorder="1"/>
    <xf numFmtId="0" fontId="7" fillId="2" borderId="9" xfId="0" applyFont="1" applyFill="1" applyBorder="1"/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166" fontId="6" fillId="0" borderId="19" xfId="0" applyNumberFormat="1" applyFont="1" applyBorder="1" applyAlignment="1">
      <alignment horizontal="center"/>
    </xf>
    <xf numFmtId="166" fontId="6" fillId="0" borderId="20" xfId="0" applyNumberFormat="1" applyFont="1" applyBorder="1" applyAlignment="1">
      <alignment horizontal="center"/>
    </xf>
    <xf numFmtId="0" fontId="11" fillId="5" borderId="80" xfId="1" applyFont="1" applyFill="1" applyBorder="1" applyAlignment="1">
      <alignment horizontal="right" vertical="center"/>
    </xf>
    <xf numFmtId="0" fontId="11" fillId="5" borderId="12" xfId="1" applyFont="1" applyFill="1" applyBorder="1" applyAlignment="1">
      <alignment horizontal="right" vertical="center"/>
    </xf>
    <xf numFmtId="0" fontId="11" fillId="5" borderId="20" xfId="1" applyFont="1" applyFill="1" applyBorder="1" applyAlignment="1">
      <alignment horizontal="right" vertical="center"/>
    </xf>
    <xf numFmtId="0" fontId="11" fillId="2" borderId="80" xfId="1" applyFont="1" applyFill="1" applyBorder="1" applyAlignment="1">
      <alignment horizontal="left" vertical="center"/>
    </xf>
    <xf numFmtId="0" fontId="11" fillId="2" borderId="12" xfId="1" applyFont="1" applyFill="1" applyBorder="1" applyAlignment="1">
      <alignment horizontal="left" vertical="center"/>
    </xf>
    <xf numFmtId="0" fontId="11" fillId="2" borderId="81" xfId="1" applyFont="1" applyFill="1" applyBorder="1" applyAlignment="1">
      <alignment horizontal="left" vertical="center"/>
    </xf>
    <xf numFmtId="166" fontId="9" fillId="3" borderId="19" xfId="4" applyNumberFormat="1" applyFont="1" applyFill="1" applyBorder="1" applyAlignment="1">
      <alignment horizontal="center" vertical="center"/>
    </xf>
    <xf numFmtId="166" fontId="9" fillId="3" borderId="20" xfId="4" applyNumberFormat="1" applyFont="1" applyFill="1" applyBorder="1" applyAlignment="1">
      <alignment horizontal="center" vertical="center"/>
    </xf>
    <xf numFmtId="0" fontId="11" fillId="5" borderId="7" xfId="1" applyFont="1" applyFill="1" applyBorder="1" applyAlignment="1">
      <alignment horizontal="right" vertical="center"/>
    </xf>
    <xf numFmtId="0" fontId="11" fillId="5" borderId="8" xfId="1" applyFont="1" applyFill="1" applyBorder="1" applyAlignment="1">
      <alignment horizontal="right" vertical="center"/>
    </xf>
    <xf numFmtId="0" fontId="7" fillId="6" borderId="24" xfId="0" applyFont="1" applyFill="1" applyBorder="1" applyAlignment="1">
      <alignment horizontal="right"/>
    </xf>
    <xf numFmtId="0" fontId="7" fillId="6" borderId="25" xfId="0" applyFont="1" applyFill="1" applyBorder="1" applyAlignment="1">
      <alignment horizontal="right"/>
    </xf>
    <xf numFmtId="0" fontId="11" fillId="0" borderId="2" xfId="1" applyFont="1" applyBorder="1" applyAlignment="1">
      <alignment horizontal="center" vertical="center"/>
    </xf>
    <xf numFmtId="0" fontId="11" fillId="0" borderId="3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1" fillId="0" borderId="5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left" vertical="center"/>
    </xf>
    <xf numFmtId="0" fontId="6" fillId="0" borderId="2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4" borderId="26" xfId="0" applyFont="1" applyFill="1" applyBorder="1" applyAlignment="1">
      <alignment horizontal="right" vertical="center"/>
    </xf>
    <xf numFmtId="0" fontId="7" fillId="4" borderId="0" xfId="0" applyFont="1" applyFill="1" applyAlignment="1">
      <alignment horizontal="right" vertical="center"/>
    </xf>
    <xf numFmtId="0" fontId="7" fillId="5" borderId="41" xfId="0" applyFont="1" applyFill="1" applyBorder="1" applyAlignment="1">
      <alignment horizontal="left" vertical="center"/>
    </xf>
    <xf numFmtId="0" fontId="7" fillId="5" borderId="51" xfId="0" applyFont="1" applyFill="1" applyBorder="1" applyAlignment="1">
      <alignment horizontal="left" vertical="center"/>
    </xf>
    <xf numFmtId="0" fontId="7" fillId="5" borderId="58" xfId="0" applyFont="1" applyFill="1" applyBorder="1" applyAlignment="1">
      <alignment horizontal="left" vertical="center"/>
    </xf>
    <xf numFmtId="0" fontId="7" fillId="4" borderId="8" xfId="0" applyFont="1" applyFill="1" applyBorder="1" applyAlignment="1">
      <alignment horizontal="right" vertical="center"/>
    </xf>
    <xf numFmtId="0" fontId="6" fillId="0" borderId="28" xfId="0" applyFont="1" applyBorder="1" applyAlignment="1">
      <alignment horizontal="center" vertical="center"/>
    </xf>
    <xf numFmtId="166" fontId="6" fillId="0" borderId="33" xfId="4" applyNumberFormat="1" applyFont="1" applyBorder="1" applyAlignment="1">
      <alignment horizontal="center" vertical="center"/>
    </xf>
    <xf numFmtId="166" fontId="6" fillId="0" borderId="34" xfId="4" applyNumberFormat="1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166" fontId="6" fillId="0" borderId="33" xfId="0" applyNumberFormat="1" applyFont="1" applyBorder="1" applyAlignment="1">
      <alignment horizontal="center" vertical="center"/>
    </xf>
    <xf numFmtId="166" fontId="6" fillId="0" borderId="34" xfId="0" applyNumberFormat="1" applyFont="1" applyBorder="1" applyAlignment="1">
      <alignment horizontal="center" vertical="center"/>
    </xf>
    <xf numFmtId="166" fontId="6" fillId="0" borderId="69" xfId="0" applyNumberFormat="1" applyFont="1" applyBorder="1" applyAlignment="1">
      <alignment horizontal="center" vertical="center"/>
    </xf>
    <xf numFmtId="166" fontId="6" fillId="0" borderId="55" xfId="0" applyNumberFormat="1" applyFont="1" applyBorder="1" applyAlignment="1">
      <alignment horizontal="center" vertical="center"/>
    </xf>
    <xf numFmtId="0" fontId="7" fillId="4" borderId="19" xfId="0" applyFont="1" applyFill="1" applyBorder="1" applyAlignment="1">
      <alignment horizontal="right" vertical="center"/>
    </xf>
    <xf numFmtId="0" fontId="7" fillId="4" borderId="12" xfId="0" applyFont="1" applyFill="1" applyBorder="1" applyAlignment="1">
      <alignment horizontal="right" vertical="center"/>
    </xf>
    <xf numFmtId="0" fontId="7" fillId="4" borderId="20" xfId="0" applyFont="1" applyFill="1" applyBorder="1" applyAlignment="1">
      <alignment horizontal="right" vertical="center"/>
    </xf>
    <xf numFmtId="0" fontId="7" fillId="4" borderId="21" xfId="0" applyFont="1" applyFill="1" applyBorder="1" applyAlignment="1">
      <alignment horizontal="right" vertical="center"/>
    </xf>
    <xf numFmtId="0" fontId="7" fillId="4" borderId="36" xfId="0" applyFont="1" applyFill="1" applyBorder="1" applyAlignment="1">
      <alignment horizontal="right" vertical="center"/>
    </xf>
    <xf numFmtId="0" fontId="7" fillId="4" borderId="10" xfId="0" applyFont="1" applyFill="1" applyBorder="1" applyAlignment="1">
      <alignment horizontal="right" vertical="center"/>
    </xf>
    <xf numFmtId="0" fontId="24" fillId="0" borderId="36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4" fillId="0" borderId="26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28" xfId="0" applyFont="1" applyBorder="1" applyAlignment="1">
      <alignment horizontal="center" vertical="center"/>
    </xf>
    <xf numFmtId="0" fontId="7" fillId="5" borderId="19" xfId="0" applyFont="1" applyFill="1" applyBorder="1" applyAlignment="1">
      <alignment horizontal="right" vertical="center"/>
    </xf>
    <xf numFmtId="0" fontId="7" fillId="5" borderId="12" xfId="0" applyFont="1" applyFill="1" applyBorder="1" applyAlignment="1">
      <alignment horizontal="right" vertical="center"/>
    </xf>
    <xf numFmtId="0" fontId="7" fillId="5" borderId="20" xfId="0" applyFont="1" applyFill="1" applyBorder="1" applyAlignment="1">
      <alignment horizontal="right" vertical="center"/>
    </xf>
    <xf numFmtId="0" fontId="7" fillId="5" borderId="13" xfId="0" applyFont="1" applyFill="1" applyBorder="1" applyAlignment="1">
      <alignment horizontal="right" vertical="center"/>
    </xf>
    <xf numFmtId="0" fontId="7" fillId="5" borderId="14" xfId="0" applyFont="1" applyFill="1" applyBorder="1" applyAlignment="1">
      <alignment horizontal="right" vertical="center"/>
    </xf>
    <xf numFmtId="0" fontId="7" fillId="5" borderId="65" xfId="0" applyFont="1" applyFill="1" applyBorder="1" applyAlignment="1">
      <alignment horizontal="right" vertical="center"/>
    </xf>
    <xf numFmtId="0" fontId="21" fillId="3" borderId="26" xfId="0" applyFont="1" applyFill="1" applyBorder="1" applyAlignment="1">
      <alignment horizontal="center"/>
    </xf>
    <xf numFmtId="0" fontId="21" fillId="3" borderId="0" xfId="0" applyFont="1" applyFill="1" applyAlignment="1">
      <alignment horizontal="center"/>
    </xf>
    <xf numFmtId="0" fontId="7" fillId="2" borderId="19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7" fillId="2" borderId="20" xfId="0" applyFont="1" applyFill="1" applyBorder="1" applyAlignment="1">
      <alignment horizontal="left" vertical="center" wrapText="1"/>
    </xf>
    <xf numFmtId="0" fontId="7" fillId="5" borderId="45" xfId="0" applyFont="1" applyFill="1" applyBorder="1" applyAlignment="1">
      <alignment horizontal="right" vertical="center"/>
    </xf>
    <xf numFmtId="0" fontId="13" fillId="0" borderId="33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13" fillId="0" borderId="50" xfId="0" applyFont="1" applyBorder="1" applyAlignment="1">
      <alignment horizontal="center" vertical="center" wrapText="1"/>
    </xf>
    <xf numFmtId="4" fontId="6" fillId="0" borderId="14" xfId="0" applyNumberFormat="1" applyFont="1" applyBorder="1" applyAlignment="1">
      <alignment horizontal="center" vertical="center"/>
    </xf>
    <xf numFmtId="4" fontId="6" fillId="0" borderId="38" xfId="0" applyNumberFormat="1" applyFont="1" applyBorder="1" applyAlignment="1">
      <alignment horizontal="center" vertical="center"/>
    </xf>
    <xf numFmtId="0" fontId="6" fillId="0" borderId="21" xfId="0" applyFont="1" applyBorder="1" applyAlignment="1">
      <alignment horizontal="left" vertical="center"/>
    </xf>
    <xf numFmtId="0" fontId="6" fillId="0" borderId="36" xfId="0" applyFont="1" applyBorder="1" applyAlignment="1">
      <alignment horizontal="left" vertical="center"/>
    </xf>
    <xf numFmtId="4" fontId="6" fillId="0" borderId="5" xfId="0" applyNumberFormat="1" applyFont="1" applyBorder="1" applyAlignment="1">
      <alignment horizontal="center" vertical="center"/>
    </xf>
    <xf numFmtId="4" fontId="6" fillId="0" borderId="28" xfId="0" applyNumberFormat="1" applyFont="1" applyBorder="1" applyAlignment="1">
      <alignment horizontal="center" vertical="center"/>
    </xf>
    <xf numFmtId="4" fontId="7" fillId="0" borderId="5" xfId="0" applyNumberFormat="1" applyFont="1" applyBorder="1" applyAlignment="1">
      <alignment horizontal="center" vertical="center"/>
    </xf>
    <xf numFmtId="4" fontId="7" fillId="0" borderId="28" xfId="0" applyNumberFormat="1" applyFont="1" applyBorder="1" applyAlignment="1">
      <alignment horizontal="center" vertical="center"/>
    </xf>
    <xf numFmtId="0" fontId="20" fillId="5" borderId="13" xfId="0" applyFont="1" applyFill="1" applyBorder="1" applyAlignment="1">
      <alignment horizontal="center" vertical="center"/>
    </xf>
    <xf numFmtId="0" fontId="20" fillId="5" borderId="14" xfId="0" applyFont="1" applyFill="1" applyBorder="1" applyAlignment="1">
      <alignment horizontal="center" vertical="center"/>
    </xf>
    <xf numFmtId="0" fontId="13" fillId="0" borderId="75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77" xfId="0" applyFont="1" applyBorder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170" fontId="14" fillId="0" borderId="33" xfId="0" applyNumberFormat="1" applyFont="1" applyBorder="1" applyAlignment="1">
      <alignment horizontal="center" vertical="center" wrapText="1"/>
    </xf>
    <xf numFmtId="170" fontId="14" fillId="0" borderId="34" xfId="0" applyNumberFormat="1" applyFont="1" applyBorder="1" applyAlignment="1">
      <alignment horizontal="center" vertical="center" wrapText="1"/>
    </xf>
    <xf numFmtId="170" fontId="14" fillId="0" borderId="14" xfId="0" applyNumberFormat="1" applyFont="1" applyBorder="1" applyAlignment="1">
      <alignment horizontal="center" vertical="center" wrapText="1"/>
    </xf>
    <xf numFmtId="170" fontId="14" fillId="0" borderId="45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/>
    </xf>
    <xf numFmtId="0" fontId="7" fillId="5" borderId="19" xfId="0" applyFont="1" applyFill="1" applyBorder="1" applyAlignment="1">
      <alignment horizontal="right"/>
    </xf>
    <xf numFmtId="0" fontId="7" fillId="5" borderId="12" xfId="0" applyFont="1" applyFill="1" applyBorder="1" applyAlignment="1">
      <alignment horizontal="right"/>
    </xf>
    <xf numFmtId="0" fontId="7" fillId="5" borderId="20" xfId="0" applyFont="1" applyFill="1" applyBorder="1" applyAlignment="1">
      <alignment horizontal="right"/>
    </xf>
    <xf numFmtId="0" fontId="14" fillId="0" borderId="14" xfId="0" applyFont="1" applyBorder="1" applyAlignment="1">
      <alignment horizontal="left" vertical="center" wrapText="1"/>
    </xf>
    <xf numFmtId="0" fontId="14" fillId="0" borderId="45" xfId="0" applyFont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6" fillId="0" borderId="28" xfId="0" applyFont="1" applyBorder="1" applyAlignment="1">
      <alignment horizontal="left"/>
    </xf>
    <xf numFmtId="0" fontId="6" fillId="0" borderId="0" xfId="0" applyFont="1" applyAlignment="1">
      <alignment horizontal="left" vertical="center" wrapText="1"/>
    </xf>
    <xf numFmtId="0" fontId="6" fillId="0" borderId="28" xfId="0" applyFont="1" applyBorder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28" xfId="0" applyFont="1" applyBorder="1" applyAlignment="1">
      <alignment horizontal="left" wrapText="1"/>
    </xf>
    <xf numFmtId="168" fontId="6" fillId="0" borderId="14" xfId="0" applyNumberFormat="1" applyFont="1" applyBorder="1" applyAlignment="1">
      <alignment horizontal="left"/>
    </xf>
    <xf numFmtId="168" fontId="6" fillId="0" borderId="38" xfId="0" applyNumberFormat="1" applyFont="1" applyBorder="1" applyAlignment="1">
      <alignment horizontal="left"/>
    </xf>
    <xf numFmtId="0" fontId="7" fillId="2" borderId="21" xfId="0" applyFont="1" applyFill="1" applyBorder="1" applyAlignment="1">
      <alignment horizontal="center"/>
    </xf>
    <xf numFmtId="0" fontId="7" fillId="2" borderId="36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0" fontId="14" fillId="0" borderId="73" xfId="0" applyFont="1" applyBorder="1" applyAlignment="1">
      <alignment horizontal="left" vertical="center" wrapText="1"/>
    </xf>
    <xf numFmtId="0" fontId="14" fillId="0" borderId="54" xfId="0" applyFont="1" applyBorder="1" applyAlignment="1">
      <alignment horizontal="left" vertical="center" wrapText="1"/>
    </xf>
    <xf numFmtId="0" fontId="14" fillId="0" borderId="35" xfId="0" applyFont="1" applyBorder="1" applyAlignment="1">
      <alignment horizontal="left" vertical="center" wrapText="1"/>
    </xf>
    <xf numFmtId="0" fontId="14" fillId="0" borderId="34" xfId="0" applyFont="1" applyBorder="1" applyAlignment="1">
      <alignment horizontal="left" vertical="center" wrapText="1"/>
    </xf>
    <xf numFmtId="0" fontId="14" fillId="0" borderId="69" xfId="0" applyFont="1" applyBorder="1" applyAlignment="1">
      <alignment horizontal="left" vertical="center" wrapText="1"/>
    </xf>
    <xf numFmtId="0" fontId="14" fillId="0" borderId="55" xfId="0" applyFont="1" applyBorder="1" applyAlignment="1">
      <alignment horizontal="left" vertical="center" wrapText="1"/>
    </xf>
    <xf numFmtId="0" fontId="22" fillId="0" borderId="14" xfId="0" applyFont="1" applyBorder="1" applyAlignment="1">
      <alignment horizontal="center" vertical="center"/>
    </xf>
    <xf numFmtId="0" fontId="7" fillId="4" borderId="13" xfId="0" applyFont="1" applyFill="1" applyBorder="1" applyAlignment="1">
      <alignment horizontal="right" vertical="center"/>
    </xf>
    <xf numFmtId="0" fontId="7" fillId="4" borderId="14" xfId="0" applyFont="1" applyFill="1" applyBorder="1" applyAlignment="1">
      <alignment horizontal="right" vertical="center"/>
    </xf>
    <xf numFmtId="0" fontId="16" fillId="0" borderId="0" xfId="0" applyFont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36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38" xfId="0" applyFont="1" applyBorder="1" applyAlignment="1">
      <alignment horizontal="center"/>
    </xf>
    <xf numFmtId="0" fontId="7" fillId="0" borderId="8" xfId="0" applyFont="1" applyBorder="1" applyAlignment="1">
      <alignment horizontal="right"/>
    </xf>
    <xf numFmtId="0" fontId="16" fillId="0" borderId="21" xfId="0" applyFont="1" applyBorder="1" applyAlignment="1">
      <alignment horizontal="center"/>
    </xf>
    <xf numFmtId="0" fontId="16" fillId="0" borderId="36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26" xfId="0" applyFont="1" applyBorder="1" applyAlignment="1">
      <alignment horizontal="center"/>
    </xf>
    <xf numFmtId="0" fontId="16" fillId="0" borderId="28" xfId="0" applyFont="1" applyBorder="1" applyAlignment="1">
      <alignment horizontal="center"/>
    </xf>
    <xf numFmtId="0" fontId="16" fillId="0" borderId="13" xfId="0" applyFont="1" applyBorder="1" applyAlignment="1">
      <alignment horizontal="right"/>
    </xf>
    <xf numFmtId="0" fontId="16" fillId="0" borderId="14" xfId="0" applyFont="1" applyBorder="1" applyAlignment="1">
      <alignment horizontal="right"/>
    </xf>
    <xf numFmtId="0" fontId="16" fillId="0" borderId="38" xfId="0" applyFont="1" applyBorder="1" applyAlignment="1">
      <alignment horizontal="right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left" wrapText="1"/>
    </xf>
    <xf numFmtId="0" fontId="6" fillId="0" borderId="23" xfId="0" applyFont="1" applyBorder="1"/>
    <xf numFmtId="0" fontId="6" fillId="0" borderId="14" xfId="0" applyFont="1" applyBorder="1"/>
    <xf numFmtId="0" fontId="6" fillId="0" borderId="15" xfId="0" applyFont="1" applyBorder="1"/>
    <xf numFmtId="0" fontId="17" fillId="0" borderId="4" xfId="0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7" fillId="0" borderId="5" xfId="0" applyFont="1" applyBorder="1" applyAlignment="1">
      <alignment horizontal="left" vertical="center"/>
    </xf>
    <xf numFmtId="0" fontId="24" fillId="0" borderId="1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17" fillId="0" borderId="4" xfId="0" applyFont="1" applyBorder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justify" vertical="top" wrapText="1"/>
    </xf>
    <xf numFmtId="0" fontId="17" fillId="0" borderId="0" xfId="0" applyFont="1" applyAlignment="1">
      <alignment horizontal="justify" vertical="top" wrapText="1"/>
    </xf>
    <xf numFmtId="0" fontId="17" fillId="0" borderId="5" xfId="0" applyFont="1" applyBorder="1" applyAlignment="1">
      <alignment horizontal="justify" vertical="top" wrapText="1"/>
    </xf>
    <xf numFmtId="0" fontId="17" fillId="0" borderId="4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</cellXfs>
  <cellStyles count="16">
    <cellStyle name="Moeda" xfId="4" builtinId="4"/>
    <cellStyle name="Moeda 2" xfId="2"/>
    <cellStyle name="Moeda 2 2" xfId="8"/>
    <cellStyle name="Moeda 3" xfId="9"/>
    <cellStyle name="Moeda 4" xfId="11"/>
    <cellStyle name="Moeda 5" xfId="14"/>
    <cellStyle name="Normal" xfId="0" builtinId="0"/>
    <cellStyle name="Normal 2" xfId="12"/>
    <cellStyle name="Normal 3" xfId="1"/>
    <cellStyle name="Normal 4" xfId="5"/>
    <cellStyle name="Normal 5" xfId="10"/>
    <cellStyle name="Porcentagem" xfId="3" builtinId="5"/>
    <cellStyle name="Porcentagem 2" xfId="13"/>
    <cellStyle name="Vírgula" xfId="7" builtinId="3"/>
    <cellStyle name="Vírgula 2" xfId="15"/>
    <cellStyle name="Vírgula 5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240367</xdr:colOff>
      <xdr:row>1</xdr:row>
      <xdr:rowOff>138394</xdr:rowOff>
    </xdr:from>
    <xdr:to>
      <xdr:col>4</xdr:col>
      <xdr:colOff>509195</xdr:colOff>
      <xdr:row>6</xdr:row>
      <xdr:rowOff>94353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0367" y="138394"/>
          <a:ext cx="2554828" cy="87035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65453</xdr:colOff>
      <xdr:row>2</xdr:row>
      <xdr:rowOff>139616</xdr:rowOff>
    </xdr:from>
    <xdr:to>
      <xdr:col>2</xdr:col>
      <xdr:colOff>981094</xdr:colOff>
      <xdr:row>9</xdr:row>
      <xdr:rowOff>125948</xdr:rowOff>
    </xdr:to>
    <xdr:pic>
      <xdr:nvPicPr>
        <xdr:cNvPr id="3" name="Imagem 2" descr="Nenhuma descrição de foto disponível.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934" y="564578"/>
          <a:ext cx="1413872" cy="14443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427162</xdr:colOff>
      <xdr:row>1</xdr:row>
      <xdr:rowOff>48357</xdr:rowOff>
    </xdr:from>
    <xdr:to>
      <xdr:col>4</xdr:col>
      <xdr:colOff>2193817</xdr:colOff>
      <xdr:row>9</xdr:row>
      <xdr:rowOff>123825</xdr:rowOff>
    </xdr:to>
    <xdr:pic>
      <xdr:nvPicPr>
        <xdr:cNvPr id="3" name="Imagem 2" descr="Nenhuma descrição de foto disponível.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2837" y="257907"/>
          <a:ext cx="1766655" cy="17518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68746</xdr:colOff>
      <xdr:row>3</xdr:row>
      <xdr:rowOff>138734</xdr:rowOff>
    </xdr:from>
    <xdr:to>
      <xdr:col>2</xdr:col>
      <xdr:colOff>643671</xdr:colOff>
      <xdr:row>9</xdr:row>
      <xdr:rowOff>74545</xdr:rowOff>
    </xdr:to>
    <xdr:pic>
      <xdr:nvPicPr>
        <xdr:cNvPr id="2" name="Imagem 1" descr="Nenhuma descrição de foto disponível.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811" y="759930"/>
          <a:ext cx="1154708" cy="1153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204169</xdr:colOff>
      <xdr:row>1</xdr:row>
      <xdr:rowOff>182215</xdr:rowOff>
    </xdr:from>
    <xdr:to>
      <xdr:col>6</xdr:col>
      <xdr:colOff>771797</xdr:colOff>
      <xdr:row>7</xdr:row>
      <xdr:rowOff>316546</xdr:rowOff>
    </xdr:to>
    <xdr:pic>
      <xdr:nvPicPr>
        <xdr:cNvPr id="8" name="Imagem 7" descr="Nenhuma descrição de foto disponível.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89212" y="372715"/>
          <a:ext cx="1520128" cy="1513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68746</xdr:colOff>
      <xdr:row>3</xdr:row>
      <xdr:rowOff>138734</xdr:rowOff>
    </xdr:from>
    <xdr:to>
      <xdr:col>2</xdr:col>
      <xdr:colOff>643671</xdr:colOff>
      <xdr:row>9</xdr:row>
      <xdr:rowOff>74545</xdr:rowOff>
    </xdr:to>
    <xdr:pic>
      <xdr:nvPicPr>
        <xdr:cNvPr id="2" name="Imagem 1" descr="Nenhuma descrição de foto disponível.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296" y="767384"/>
          <a:ext cx="1155950" cy="11645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43899</xdr:colOff>
      <xdr:row>3</xdr:row>
      <xdr:rowOff>120796</xdr:rowOff>
    </xdr:from>
    <xdr:to>
      <xdr:col>2</xdr:col>
      <xdr:colOff>853110</xdr:colOff>
      <xdr:row>10</xdr:row>
      <xdr:rowOff>823</xdr:rowOff>
    </xdr:to>
    <xdr:pic>
      <xdr:nvPicPr>
        <xdr:cNvPr id="2" name="Imagem 1" descr="Nenhuma descrição de foto disponível.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116" y="741992"/>
          <a:ext cx="1306168" cy="13046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329565</xdr:colOff>
      <xdr:row>0</xdr:row>
      <xdr:rowOff>53341</xdr:rowOff>
    </xdr:from>
    <xdr:to>
      <xdr:col>2</xdr:col>
      <xdr:colOff>1962150</xdr:colOff>
      <xdr:row>3</xdr:row>
      <xdr:rowOff>144948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540" y="53341"/>
          <a:ext cx="2242185" cy="66310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266700</xdr:colOff>
      <xdr:row>0</xdr:row>
      <xdr:rowOff>152400</xdr:rowOff>
    </xdr:from>
    <xdr:to>
      <xdr:col>2</xdr:col>
      <xdr:colOff>1809274</xdr:colOff>
      <xdr:row>4</xdr:row>
      <xdr:rowOff>57150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152400"/>
          <a:ext cx="2152174" cy="66675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238126</xdr:colOff>
      <xdr:row>1</xdr:row>
      <xdr:rowOff>152401</xdr:rowOff>
    </xdr:from>
    <xdr:to>
      <xdr:col>2</xdr:col>
      <xdr:colOff>809626</xdr:colOff>
      <xdr:row>9</xdr:row>
      <xdr:rowOff>152401</xdr:rowOff>
    </xdr:to>
    <xdr:pic>
      <xdr:nvPicPr>
        <xdr:cNvPr id="2" name="Imagem 1" descr="Nenhuma descrição de foto disponível.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6" y="371476"/>
          <a:ext cx="1676400" cy="167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384175</xdr:colOff>
      <xdr:row>31</xdr:row>
      <xdr:rowOff>185736</xdr:rowOff>
    </xdr:from>
    <xdr:ext cx="65" cy="176587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384175" y="8310561"/>
          <a:ext cx="65" cy="1765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pt-BR" sz="1200" b="1" i="0">
            <a:latin typeface="Arial Narrow" panose="020B0606020202030204" pitchFamily="34" charset="0"/>
          </a:endParaRPr>
        </a:p>
      </xdr:txBody>
    </xdr:sp>
    <xdr:clientData/>
  </xdr:oneCellAnchor>
  <xdr:oneCellAnchor>
    <xdr:from>
      <xdr:col>1</xdr:col>
      <xdr:colOff>98424</xdr:colOff>
      <xdr:row>31</xdr:row>
      <xdr:rowOff>177799</xdr:rowOff>
    </xdr:from>
    <xdr:ext cx="3370474" cy="38446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aixaDeTexto 3">
              <a:extLst>
                <a:ext uri="{FF2B5EF4-FFF2-40B4-BE49-F238E27FC236}">
                  <a16:creationId xmlns:a16="http://schemas.microsoft.com/office/drawing/2014/main" id="{00000000-0008-0000-0900-000004000000}"/>
                </a:ext>
              </a:extLst>
            </xdr:cNvPr>
            <xdr:cNvSpPr txBox="1"/>
          </xdr:nvSpPr>
          <xdr:spPr>
            <a:xfrm>
              <a:off x="98424" y="8302624"/>
              <a:ext cx="3370474" cy="3844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1" i="0" baseline="0">
                        <a:latin typeface="Cambria Math" panose="02040503050406030204" pitchFamily="18" charset="0"/>
                      </a:rPr>
                      <m:t>𝐁𝐃𝐈</m:t>
                    </m:r>
                    <m:r>
                      <a:rPr lang="pt-BR" sz="1200" b="1" i="0" baseline="0">
                        <a:latin typeface="Cambria Math" panose="02040503050406030204" pitchFamily="18" charset="0"/>
                      </a:rPr>
                      <m:t>= </m:t>
                    </m:r>
                    <m:f>
                      <m:fPr>
                        <m:ctrlPr>
                          <a:rPr lang="pt-BR" sz="1200" b="1" i="1" baseline="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pt-BR" sz="1200" b="1" i="1" baseline="0">
                            <a:latin typeface="Cambria Math" panose="02040503050406030204" pitchFamily="18" charset="0"/>
                          </a:rPr>
                          <m:t>(</m:t>
                        </m:r>
                        <m:r>
                          <a:rPr lang="pt-BR" sz="1200" b="1" i="1" baseline="0">
                            <a:latin typeface="Cambria Math" panose="02040503050406030204" pitchFamily="18" charset="0"/>
                          </a:rPr>
                          <m:t>𝟏</m:t>
                        </m:r>
                        <m:r>
                          <a:rPr lang="pt-BR" sz="1200" b="1" i="1" baseline="0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pt-BR" sz="1200" b="1" i="1" baseline="0">
                            <a:latin typeface="Cambria Math" panose="02040503050406030204" pitchFamily="18" charset="0"/>
                          </a:rPr>
                          <m:t>𝑨𝑪</m:t>
                        </m:r>
                        <m:r>
                          <a:rPr lang="pt-BR" sz="1200" b="1" i="1" baseline="0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pt-BR" sz="1200" b="1" i="1" baseline="0">
                            <a:latin typeface="Cambria Math" panose="02040503050406030204" pitchFamily="18" charset="0"/>
                          </a:rPr>
                          <m:t>𝑺</m:t>
                        </m:r>
                        <m:r>
                          <a:rPr lang="pt-BR" sz="1200" b="1" i="1" baseline="0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pt-BR" sz="1200" b="1" i="1" baseline="0">
                            <a:latin typeface="Cambria Math" panose="02040503050406030204" pitchFamily="18" charset="0"/>
                          </a:rPr>
                          <m:t>𝑹</m:t>
                        </m:r>
                        <m:r>
                          <a:rPr lang="pt-BR" sz="1200" b="1" i="1" baseline="0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pt-BR" sz="1200" b="1" i="1" baseline="0">
                            <a:latin typeface="Cambria Math" panose="02040503050406030204" pitchFamily="18" charset="0"/>
                          </a:rPr>
                          <m:t>𝑮</m:t>
                        </m:r>
                        <m:r>
                          <a:rPr lang="pt-BR" sz="1200" b="1" i="1" baseline="0">
                            <a:latin typeface="Cambria Math" panose="02040503050406030204" pitchFamily="18" charset="0"/>
                          </a:rPr>
                          <m:t>)(</m:t>
                        </m:r>
                        <m:r>
                          <a:rPr lang="pt-BR" sz="1200" b="1" i="1" baseline="0">
                            <a:latin typeface="Cambria Math" panose="02040503050406030204" pitchFamily="18" charset="0"/>
                          </a:rPr>
                          <m:t>𝟏</m:t>
                        </m:r>
                        <m:r>
                          <a:rPr lang="pt-BR" sz="1200" b="1" i="1" baseline="0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pt-BR" sz="1200" b="1" i="1" baseline="0">
                            <a:latin typeface="Cambria Math" panose="02040503050406030204" pitchFamily="18" charset="0"/>
                          </a:rPr>
                          <m:t>𝑫𝑭</m:t>
                        </m:r>
                        <m:r>
                          <a:rPr lang="pt-BR" sz="1200" b="1" i="1" baseline="0">
                            <a:latin typeface="Cambria Math" panose="02040503050406030204" pitchFamily="18" charset="0"/>
                          </a:rPr>
                          <m:t>)(</m:t>
                        </m:r>
                        <m:r>
                          <a:rPr lang="pt-BR" sz="1200" b="1" i="1" baseline="0">
                            <a:latin typeface="Cambria Math" panose="02040503050406030204" pitchFamily="18" charset="0"/>
                          </a:rPr>
                          <m:t>𝟏</m:t>
                        </m:r>
                        <m:r>
                          <a:rPr lang="pt-BR" sz="1200" b="1" i="1" baseline="0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pt-BR" sz="1200" b="1" i="1" baseline="0">
                            <a:latin typeface="Cambria Math" panose="02040503050406030204" pitchFamily="18" charset="0"/>
                          </a:rPr>
                          <m:t>𝑳</m:t>
                        </m:r>
                        <m:r>
                          <a:rPr lang="pt-BR" sz="1200" b="1" i="1" baseline="0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pt-BR" sz="1200" b="1" i="1" baseline="0">
                            <a:latin typeface="Cambria Math" panose="02040503050406030204" pitchFamily="18" charset="0"/>
                          </a:rPr>
                          <m:t>(</m:t>
                        </m:r>
                        <m:r>
                          <a:rPr lang="pt-BR" sz="1200" b="1" i="1" baseline="0">
                            <a:latin typeface="Cambria Math" panose="02040503050406030204" pitchFamily="18" charset="0"/>
                          </a:rPr>
                          <m:t>𝟏</m:t>
                        </m:r>
                        <m:r>
                          <a:rPr lang="pt-BR" sz="1200" b="1" i="1" baseline="0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pt-BR" sz="1200" b="1" i="1" baseline="0">
                            <a:latin typeface="Cambria Math" panose="02040503050406030204" pitchFamily="18" charset="0"/>
                          </a:rPr>
                          <m:t>𝑰</m:t>
                        </m:r>
                        <m:r>
                          <a:rPr lang="pt-BR" sz="1200" b="1" i="1" baseline="0">
                            <a:latin typeface="Cambria Math" panose="02040503050406030204" pitchFamily="18" charset="0"/>
                          </a:rPr>
                          <m:t>)</m:t>
                        </m:r>
                      </m:den>
                    </m:f>
                    <m:r>
                      <a:rPr lang="pt-BR" sz="1200" b="1" i="1" baseline="0">
                        <a:latin typeface="Cambria Math" panose="02040503050406030204" pitchFamily="18" charset="0"/>
                      </a:rPr>
                      <m:t>−</m:t>
                    </m:r>
                    <m:r>
                      <a:rPr lang="pt-BR" sz="1200" b="1" i="1" baseline="0">
                        <a:latin typeface="Cambria Math" panose="02040503050406030204" pitchFamily="18" charset="0"/>
                      </a:rPr>
                      <m:t>𝟏</m:t>
                    </m:r>
                  </m:oMath>
                </m:oMathPara>
              </a14:m>
              <a:endParaRPr lang="pt-BR" sz="1200" b="1" i="0" baseline="0">
                <a:latin typeface="Arial Narrow" panose="020B0606020202030204" pitchFamily="34" charset="0"/>
              </a:endParaRPr>
            </a:p>
          </xdr:txBody>
        </xdr:sp>
      </mc:Choice>
      <mc:Fallback xmlns="">
        <xdr:sp macro="" textlink="">
          <xdr:nvSpPr>
            <xdr:cNvPr id="4" name="CaixaDeTexto 3">
              <a:extLst>
                <a:ext uri="{FF2B5EF4-FFF2-40B4-BE49-F238E27FC236}">
                  <a16:creationId xmlns:a16="http://schemas.microsoft.com/office/drawing/2014/main" id="{515B90E1-1CED-40DF-A4A5-165D2AAAF828}"/>
                </a:ext>
              </a:extLst>
            </xdr:cNvPr>
            <xdr:cNvSpPr txBox="1"/>
          </xdr:nvSpPr>
          <xdr:spPr>
            <a:xfrm>
              <a:off x="98424" y="8302624"/>
              <a:ext cx="3370474" cy="3844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pt-BR" sz="1200" b="1" i="0" baseline="0">
                  <a:latin typeface="Cambria Math" panose="02040503050406030204" pitchFamily="18" charset="0"/>
                </a:rPr>
                <a:t>𝐁𝐃𝐈=  ((𝟏+𝑨𝑪+𝑺+𝑹+𝑮)(𝟏+𝑫𝑭)(𝟏+𝑳))/((𝟏+𝑰))−𝟏</a:t>
              </a:r>
              <a:endParaRPr lang="pt-BR" sz="1200" b="1" i="0" baseline="0">
                <a:latin typeface="Arial Narrow" panose="020B0606020202030204" pitchFamily="34" charset="0"/>
              </a:endParaRPr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OS\6.TABELAS%20OR&#199;AMENT&#193;RIAS\Tabelas%20Agetop\2022%20MAIO\Custo_Referencial_de_Servi&#231;os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OS\6.TABELAS%20OR&#199;AMENT&#193;RIAS\Tabelas%20Agetop\2022%20MAIO\Custo_Referencial_de_Servi&#231;os__abcdpdf_pdf_to_excel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CESSOS%20-%20EM%20AN&#193;LISE\CASAS%20PIRES%20BELO\DOCUMENTOS\OR&#199;AMENTO%20LOTE%2010-%20PIRES%20BELO%20x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CESSOS%20-%20EM%20AN&#193;LISE\CASAS%20POPULARES%20CIDADE%20JARDIM\OR&#199;AMENTO%2060%20CASAS%20CIDADE%20JARDIM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"/>
      <sheetName val="Table 2"/>
    </sheetNames>
    <sheetDataSet>
      <sheetData sheetId="0" refreshError="1">
        <row r="3">
          <cell r="A3">
            <v>20000</v>
          </cell>
          <cell r="B3" t="str">
            <v>SERVIÇOS PRELIMINARES</v>
          </cell>
          <cell r="C3" t="str">
            <v>S/U</v>
          </cell>
          <cell r="D3">
            <v>0</v>
          </cell>
          <cell r="E3">
            <v>0</v>
          </cell>
          <cell r="F3">
            <v>0</v>
          </cell>
        </row>
        <row r="4">
          <cell r="A4">
            <v>20100</v>
          </cell>
          <cell r="B4" t="str">
            <v>DEMOLIÇÃO MANUAL - COBERTURA TELHA METÁLICA COM TRANSPORTE ATÉ CAÇAMBA E
CARGA</v>
          </cell>
          <cell r="C4" t="str">
            <v>m2</v>
          </cell>
          <cell r="D4">
            <v>0</v>
          </cell>
          <cell r="E4">
            <v>2.82</v>
          </cell>
          <cell r="F4">
            <v>2.82</v>
          </cell>
        </row>
        <row r="5">
          <cell r="A5">
            <v>20101</v>
          </cell>
          <cell r="B5" t="str">
            <v>DEMOLIÇÃO MANUAL DE COBERTURA EM TELHA CERAMICA COM TRANSPORTE ATÉ
CAÇAMBA E CARGA</v>
          </cell>
          <cell r="C5" t="str">
            <v>m2</v>
          </cell>
          <cell r="D5">
            <v>0</v>
          </cell>
          <cell r="E5">
            <v>4.5</v>
          </cell>
          <cell r="F5">
            <v>4.5</v>
          </cell>
        </row>
        <row r="6">
          <cell r="A6">
            <v>20102</v>
          </cell>
          <cell r="B6" t="str">
            <v>DEMOLICAO MANUAL COBERTURA TELHA FIBROCIMENTO/FIBRA DE VIDRO/SIMILARES C/
TRANSP. ATÉ CB. E CARGA</v>
          </cell>
          <cell r="C6" t="str">
            <v>m2</v>
          </cell>
          <cell r="D6">
            <v>0</v>
          </cell>
          <cell r="E6">
            <v>2.5</v>
          </cell>
          <cell r="F6">
            <v>2.5</v>
          </cell>
        </row>
        <row r="7">
          <cell r="A7">
            <v>20103</v>
          </cell>
          <cell r="B7" t="str">
            <v>DEMOLIÇÃO MANUAL ESTRUTURA EM MADEIRA TELHADO COM TRANSPORTE ATÉ
CAÇAMBA E CARGA</v>
          </cell>
          <cell r="C7" t="str">
            <v>m2</v>
          </cell>
          <cell r="D7">
            <v>0</v>
          </cell>
          <cell r="E7">
            <v>13.01</v>
          </cell>
          <cell r="F7">
            <v>13.01</v>
          </cell>
        </row>
        <row r="8">
          <cell r="A8">
            <v>20104</v>
          </cell>
          <cell r="B8" t="str">
            <v>DEMOLIÇÃO MANUAL DE RIPA COM TRANSPORTE ATÉ CAÇAMBA E CARGA</v>
          </cell>
          <cell r="C8" t="str">
            <v>m2</v>
          </cell>
          <cell r="D8">
            <v>0</v>
          </cell>
          <cell r="E8">
            <v>1.1399999999999999</v>
          </cell>
          <cell r="F8">
            <v>1.1399999999999999</v>
          </cell>
        </row>
        <row r="9">
          <cell r="A9">
            <v>20105</v>
          </cell>
          <cell r="B9" t="str">
            <v>DEMOLIÇÃO MANUAL FORRO PAULISTA COM TRANSPORTE ATÉ CAÇAMBA E CARGA</v>
          </cell>
          <cell r="C9" t="str">
            <v>m2</v>
          </cell>
          <cell r="D9">
            <v>0</v>
          </cell>
          <cell r="E9">
            <v>3</v>
          </cell>
          <cell r="F9">
            <v>3</v>
          </cell>
        </row>
        <row r="10">
          <cell r="A10">
            <v>20106</v>
          </cell>
          <cell r="B10" t="str">
            <v>REMOÇÃO MANUAL DE JANELA OU PORTAL COM TRANSPORTE ATÉ CAÇAMBA E CARGA</v>
          </cell>
          <cell r="C10" t="str">
            <v>m2</v>
          </cell>
          <cell r="D10">
            <v>0</v>
          </cell>
          <cell r="E10">
            <v>5</v>
          </cell>
          <cell r="F10">
            <v>5</v>
          </cell>
        </row>
        <row r="11">
          <cell r="A11">
            <v>20107</v>
          </cell>
          <cell r="B11" t="str">
            <v>CORTE, DESTOCAMENTO, RETIRADA E REATERRO (MANUAIS) DE ÁRVORE GRANDE PORTE
(H = 8 A 10 M / DIÂMETRO TRONCO 60 A 70CM E COPA DE 10 A 13M ) C/ TRANSPORTE ATE CAÇAMBA E CARGA</v>
          </cell>
          <cell r="C11" t="str">
            <v>Un</v>
          </cell>
          <cell r="D11">
            <v>0</v>
          </cell>
          <cell r="E11">
            <v>433.75</v>
          </cell>
          <cell r="F11">
            <v>433.75</v>
          </cell>
        </row>
        <row r="12">
          <cell r="A12">
            <v>20108</v>
          </cell>
          <cell r="B12" t="str">
            <v>DEMOLIÇÃO MANUAL PISO/VIGA DE MADEIRA COM TRANSPORTE ATÉ CAÇAMBA E CARGA</v>
          </cell>
          <cell r="C12" t="str">
            <v>m2</v>
          </cell>
          <cell r="D12">
            <v>0</v>
          </cell>
          <cell r="E12">
            <v>11.25</v>
          </cell>
          <cell r="F12">
            <v>11.25</v>
          </cell>
        </row>
        <row r="13">
          <cell r="A13">
            <v>20109</v>
          </cell>
          <cell r="B13" t="str">
            <v>DEMOLIÇÃO MANUAL DE PISO CIMENTICIO SOBRE LASTRO DE CONCRETO COM
TRANSPORTE ATE CAÇAMBA E CARGA</v>
          </cell>
          <cell r="C13" t="str">
            <v>m2</v>
          </cell>
          <cell r="D13">
            <v>0</v>
          </cell>
          <cell r="E13">
            <v>11.38</v>
          </cell>
          <cell r="F13">
            <v>11.38</v>
          </cell>
        </row>
        <row r="14">
          <cell r="A14">
            <v>20110</v>
          </cell>
          <cell r="B14" t="str">
            <v>DEMOLIÇÃO MANUAL DE PISO EM LADRILHO HIDRAULICO COM TRANSPORTE ATE
CAÇAMBA E CARGA</v>
          </cell>
          <cell r="C14" t="str">
            <v>m2</v>
          </cell>
          <cell r="D14">
            <v>0</v>
          </cell>
          <cell r="E14">
            <v>7</v>
          </cell>
          <cell r="F14">
            <v>7</v>
          </cell>
        </row>
        <row r="15">
          <cell r="A15">
            <v>20111</v>
          </cell>
          <cell r="B15" t="str">
            <v>DEMOLIÇÃO MANUAL DE PISO CERÂMICO SOBRE LASTRO DE CONCRETO COM
TRANSPORTE ATÉ CAÇAMBA E CARGA</v>
          </cell>
          <cell r="C15" t="str">
            <v>m2</v>
          </cell>
          <cell r="D15">
            <v>0</v>
          </cell>
          <cell r="E15">
            <v>7</v>
          </cell>
          <cell r="F15">
            <v>7</v>
          </cell>
        </row>
        <row r="16">
          <cell r="A16">
            <v>20112</v>
          </cell>
          <cell r="B16" t="str">
            <v>DEMOLIÇÃO MANUAL DE PISO CERÂMICO INCLUSIVE RETIRADA DE CONTRAPISO SOBRE
LASTRO DE CONCRETO COM TRANSPORTE ATÉ CAÇAMBA E CARGA</v>
          </cell>
          <cell r="C16" t="str">
            <v>m2</v>
          </cell>
          <cell r="D16">
            <v>0</v>
          </cell>
          <cell r="E16">
            <v>13.13</v>
          </cell>
          <cell r="F16">
            <v>13.13</v>
          </cell>
        </row>
        <row r="17">
          <cell r="A17">
            <v>20113</v>
          </cell>
          <cell r="B17" t="str">
            <v>DEMOLIÇÃO MANUAL DE ASSOALHO DE MADEIRA COM TRANSPORTE ATÉ CAÇAMBA E
CARGA</v>
          </cell>
          <cell r="C17" t="str">
            <v>m2</v>
          </cell>
          <cell r="D17">
            <v>0</v>
          </cell>
          <cell r="E17">
            <v>8.44</v>
          </cell>
          <cell r="F17">
            <v>8.44</v>
          </cell>
        </row>
        <row r="18">
          <cell r="A18">
            <v>20115</v>
          </cell>
          <cell r="B18" t="str">
            <v>DEMOLIÇÃO MANUAL DE REVESTIMENTOS COM AZULEJO COM TRANSPORTE ATE
CAÇAMBA E CARGA</v>
          </cell>
          <cell r="C18" t="str">
            <v>m2</v>
          </cell>
          <cell r="D18">
            <v>0</v>
          </cell>
          <cell r="E18">
            <v>3.13</v>
          </cell>
          <cell r="F18">
            <v>3.13</v>
          </cell>
        </row>
        <row r="19">
          <cell r="A19">
            <v>20116</v>
          </cell>
          <cell r="B19" t="str">
            <v>DEMOLIÇÃO MANUAL DE LAMBRIL COM APROVEITAMENTO</v>
          </cell>
          <cell r="C19" t="str">
            <v>m2</v>
          </cell>
          <cell r="D19">
            <v>0</v>
          </cell>
          <cell r="E19">
            <v>2.5</v>
          </cell>
          <cell r="F19">
            <v>2.5</v>
          </cell>
        </row>
        <row r="20">
          <cell r="A20">
            <v>20117</v>
          </cell>
          <cell r="B20" t="str">
            <v>DEMOLIÇÃO MANUAL DE REVESTIMENTO COM ARGAMASSA COM TRANSPORTE ATÉ
CAÇAMBA E CARGA</v>
          </cell>
          <cell r="C20" t="str">
            <v>m2</v>
          </cell>
          <cell r="D20">
            <v>0</v>
          </cell>
          <cell r="E20">
            <v>4.07</v>
          </cell>
          <cell r="F20">
            <v>4.07</v>
          </cell>
        </row>
        <row r="21">
          <cell r="A21">
            <v>20118</v>
          </cell>
          <cell r="B21" t="str">
            <v>DEMOLIÇÃO MANUAL ALVENARIA TIJOLO SEM REAPROVEITAMENTO COM TRANSPORTE
ATE CAÇAMBA E CARGA</v>
          </cell>
          <cell r="C21" t="str">
            <v>m3</v>
          </cell>
          <cell r="D21">
            <v>0</v>
          </cell>
          <cell r="E21">
            <v>31.26</v>
          </cell>
          <cell r="F21">
            <v>31.26</v>
          </cell>
        </row>
        <row r="22">
          <cell r="A22">
            <v>20119</v>
          </cell>
          <cell r="B22" t="str">
            <v>DEMOLICÃO MANUAL DE ALVENARIA DE TIJOLO COM REAPROVEITAMENTO</v>
          </cell>
          <cell r="C22" t="str">
            <v>m3</v>
          </cell>
          <cell r="D22">
            <v>0</v>
          </cell>
          <cell r="E22">
            <v>60.02</v>
          </cell>
          <cell r="F22">
            <v>60.02</v>
          </cell>
        </row>
        <row r="23">
          <cell r="A23">
            <v>20121</v>
          </cell>
          <cell r="B23" t="str">
            <v>DEMOLIÇÃO MANUAL EM CONCRETO SIMPLES COM TRANSPORTE ATÉ CAÇAMBA E CARGA</v>
          </cell>
          <cell r="C23" t="str">
            <v>m3</v>
          </cell>
          <cell r="D23">
            <v>0</v>
          </cell>
          <cell r="E23">
            <v>130.04</v>
          </cell>
          <cell r="F23">
            <v>130.04</v>
          </cell>
        </row>
        <row r="24">
          <cell r="A24">
            <v>20125</v>
          </cell>
          <cell r="B24" t="str">
            <v>DEMOLIÇÃO MANUAL DE LAJE PRÉ-MOLDADA COM TRANSPORTE ATÉ CAÇAMBA E CARGA</v>
          </cell>
          <cell r="C24" t="str">
            <v>m3</v>
          </cell>
          <cell r="D24">
            <v>0</v>
          </cell>
          <cell r="E24">
            <v>167.72</v>
          </cell>
          <cell r="F24">
            <v>167.72</v>
          </cell>
        </row>
        <row r="25">
          <cell r="A25">
            <v>20126</v>
          </cell>
          <cell r="B25" t="str">
            <v>DEMOLICÃO MANUAL DE PISO INTERTRAVADO COM EMPILHAMENTO</v>
          </cell>
          <cell r="C25" t="str">
            <v>m2</v>
          </cell>
          <cell r="D25">
            <v>0</v>
          </cell>
          <cell r="E25">
            <v>7</v>
          </cell>
          <cell r="F25">
            <v>7</v>
          </cell>
        </row>
        <row r="26">
          <cell r="A26">
            <v>20127</v>
          </cell>
          <cell r="B26" t="str">
            <v>DEMOLIÇÃO MANUAL DE LAJE EM CONCRETO ARMADO COM TRANSPORTE ATE CAÇAMBA
E CARGA</v>
          </cell>
          <cell r="C26" t="str">
            <v>m3</v>
          </cell>
          <cell r="D26">
            <v>0</v>
          </cell>
          <cell r="E26">
            <v>186.36</v>
          </cell>
          <cell r="F26">
            <v>186.36</v>
          </cell>
        </row>
        <row r="27">
          <cell r="A27">
            <v>20128</v>
          </cell>
          <cell r="B27" t="str">
            <v>DEMOLIÇÃO MANUAL DE PILAR EM CONCRETO ARMADO COM TRANSPORTE ATE A
CAÇAMBA E CARGA</v>
          </cell>
          <cell r="C27" t="str">
            <v>m3</v>
          </cell>
          <cell r="D27">
            <v>0</v>
          </cell>
          <cell r="E27">
            <v>225.07</v>
          </cell>
          <cell r="F27">
            <v>225.07</v>
          </cell>
        </row>
        <row r="28">
          <cell r="A28">
            <v>20129</v>
          </cell>
          <cell r="B28" t="str">
            <v>DEMOLIÇÃO MANUAL DE VIGA EM CONCRETO ARMADO COM TRANSPORTE ATÉ CAÇAMBA
E CARGA</v>
          </cell>
          <cell r="C28" t="str">
            <v>m3</v>
          </cell>
          <cell r="D28">
            <v>0</v>
          </cell>
          <cell r="E28">
            <v>250.08</v>
          </cell>
          <cell r="F28">
            <v>250.08</v>
          </cell>
        </row>
        <row r="29">
          <cell r="A29">
            <v>20130</v>
          </cell>
          <cell r="B29" t="str">
            <v>DEMOLIÇÃO MANUAL DE ALAMBRADO - POSTE DE CONCRETO/TELA/VIGA COM
TRANSPORTE ATE CAÇAMBA E CARGA</v>
          </cell>
          <cell r="C29" t="str">
            <v>m</v>
          </cell>
          <cell r="D29">
            <v>0</v>
          </cell>
          <cell r="E29">
            <v>15</v>
          </cell>
          <cell r="F29">
            <v>15</v>
          </cell>
        </row>
        <row r="30">
          <cell r="A30">
            <v>20131</v>
          </cell>
          <cell r="B30" t="str">
            <v>DEMOLIÇÃO MANUAL DE FORRO PACOTE/ESTRUTURA COM TRANSPORTE ATE CAÇAMBA E
CARGA</v>
          </cell>
          <cell r="C30" t="str">
            <v>m2</v>
          </cell>
          <cell r="D30">
            <v>0</v>
          </cell>
          <cell r="E30">
            <v>4</v>
          </cell>
          <cell r="F30">
            <v>4</v>
          </cell>
        </row>
        <row r="31">
          <cell r="A31">
            <v>20132</v>
          </cell>
          <cell r="B31" t="str">
            <v>DEMOLIÇÃO MANUAL DE PISO CARPETE COM TRANSPORTE ATE CAÇAMBA E CARGA</v>
          </cell>
          <cell r="C31" t="str">
            <v>m2</v>
          </cell>
          <cell r="D31">
            <v>0</v>
          </cell>
          <cell r="E31">
            <v>1</v>
          </cell>
          <cell r="F31">
            <v>1</v>
          </cell>
        </row>
        <row r="32">
          <cell r="A32">
            <v>20133</v>
          </cell>
          <cell r="B32" t="str">
            <v>DEMOLIÇÃO MANUAL DE PISO VINÍLICO COM TRANSPORTE ATE CAÇAMBA E CARGA</v>
          </cell>
          <cell r="C32" t="str">
            <v>m2</v>
          </cell>
          <cell r="D32">
            <v>0</v>
          </cell>
          <cell r="E32">
            <v>3.75</v>
          </cell>
          <cell r="F32">
            <v>3.75</v>
          </cell>
        </row>
        <row r="33">
          <cell r="A33">
            <v>20134</v>
          </cell>
          <cell r="B33" t="str">
            <v>DEMOLIÇÃO MANUAL DE FORRO GESSO COM TRANSPORTE ATÉ CAÇAMBA E CARGA</v>
          </cell>
          <cell r="C33" t="str">
            <v>m2</v>
          </cell>
          <cell r="D33">
            <v>0</v>
          </cell>
          <cell r="E33">
            <v>1.88</v>
          </cell>
          <cell r="F33">
            <v>1.88</v>
          </cell>
        </row>
        <row r="34">
          <cell r="A34">
            <v>20135</v>
          </cell>
          <cell r="B34" t="str">
            <v>DEMOLIÇÃO MANUAL DE ESTRUTURA EM METALON PARA FORRO DE GESSO COM
TRANSPORTE ATÉ CAÇAMBA E CARGA</v>
          </cell>
          <cell r="C34" t="str">
            <v>m2</v>
          </cell>
          <cell r="D34">
            <v>0.23</v>
          </cell>
          <cell r="E34">
            <v>2.4900000000000002</v>
          </cell>
          <cell r="F34">
            <v>2.72</v>
          </cell>
        </row>
        <row r="35">
          <cell r="A35">
            <v>20136</v>
          </cell>
          <cell r="B35" t="str">
            <v>DEMOLIÇÃO MANUAL DE CAIBRO E RIPA COM TRANSPORTE ATÉ CAÇAMBA E CARGA</v>
          </cell>
          <cell r="C35" t="str">
            <v>m2</v>
          </cell>
          <cell r="D35">
            <v>0</v>
          </cell>
          <cell r="E35">
            <v>4.13</v>
          </cell>
          <cell r="F35">
            <v>4.13</v>
          </cell>
        </row>
        <row r="36">
          <cell r="A36">
            <v>20137</v>
          </cell>
          <cell r="B36" t="str">
            <v>REMOÇÃO MANUAL DE BACIA SANITÁRIA COM TRANSPORTE ATÉ CAÇAMBA E CARGA</v>
          </cell>
          <cell r="C36" t="str">
            <v>Un</v>
          </cell>
          <cell r="D36">
            <v>0</v>
          </cell>
          <cell r="E36">
            <v>3.13</v>
          </cell>
          <cell r="F36">
            <v>3.13</v>
          </cell>
        </row>
        <row r="37">
          <cell r="A37">
            <v>20138</v>
          </cell>
          <cell r="B37" t="str">
            <v>REMOÇÃO MANUAL DE LAVATÓRIO COM TRANSPORTE ATÉ CAÇAMBA E CARGA</v>
          </cell>
          <cell r="C37" t="str">
            <v>Un</v>
          </cell>
          <cell r="D37">
            <v>0</v>
          </cell>
          <cell r="E37">
            <v>4.17</v>
          </cell>
          <cell r="F37">
            <v>4.17</v>
          </cell>
        </row>
        <row r="38">
          <cell r="A38">
            <v>20139</v>
          </cell>
          <cell r="B38" t="str">
            <v>DEMOLIÇÃO MANUAL DE BANCADA COM TRANSPORTE ATÉ CAÇAMBA E CARGA</v>
          </cell>
          <cell r="C38" t="str">
            <v>m2</v>
          </cell>
          <cell r="D38">
            <v>0</v>
          </cell>
          <cell r="E38">
            <v>3.13</v>
          </cell>
          <cell r="F38">
            <v>3.13</v>
          </cell>
        </row>
        <row r="39">
          <cell r="A39">
            <v>20140</v>
          </cell>
          <cell r="B39" t="str">
            <v>REMOÇÃO MANUAL DE METAL SANITÁRIO (VÁLVULAS/SIFÃO/REGISTROS/TORNEIRAS/
OUTROS) COM TRANSPORTE ATÉ CAÇAMBA E CARGA</v>
          </cell>
          <cell r="C39" t="str">
            <v>Un</v>
          </cell>
          <cell r="D39">
            <v>0</v>
          </cell>
          <cell r="E39">
            <v>3.68</v>
          </cell>
          <cell r="F39">
            <v>3.68</v>
          </cell>
        </row>
        <row r="40">
          <cell r="A40">
            <v>20141</v>
          </cell>
          <cell r="B40" t="str">
            <v>REMOÇÃO DE CAIXA DESCARGA EXTERNA COM TRANSPORTE ATÉ CAÇAMBA E CARGA</v>
          </cell>
          <cell r="C40" t="str">
            <v>Un</v>
          </cell>
          <cell r="D40">
            <v>0</v>
          </cell>
          <cell r="E40">
            <v>3.13</v>
          </cell>
          <cell r="F40">
            <v>3.13</v>
          </cell>
        </row>
        <row r="41">
          <cell r="A41">
            <v>20142</v>
          </cell>
          <cell r="B41" t="str">
            <v>DEMOLIÇÃO MANUAL DE MEIO FIO COM REAPROVEITAMENTO</v>
          </cell>
          <cell r="C41" t="str">
            <v>m</v>
          </cell>
          <cell r="D41">
            <v>0</v>
          </cell>
          <cell r="E41">
            <v>6.67</v>
          </cell>
          <cell r="F41">
            <v>6.67</v>
          </cell>
        </row>
        <row r="42">
          <cell r="A42">
            <v>20143</v>
          </cell>
          <cell r="B42" t="str">
            <v>DEMOLIÇÃO MANUAL MEIO FIO SEM REAPROVEITAMENTO COM TRANSPORTE ATÉ
CAÇAMBA E CARGA</v>
          </cell>
          <cell r="C42" t="str">
            <v>m</v>
          </cell>
          <cell r="D42">
            <v>0</v>
          </cell>
          <cell r="E42">
            <v>5</v>
          </cell>
          <cell r="F42">
            <v>5</v>
          </cell>
        </row>
        <row r="43">
          <cell r="A43">
            <v>20144</v>
          </cell>
          <cell r="B43" t="str">
            <v>DEMOLIÇÃO MANUAL DE PAVIMENTO ASFÁLTICO C/ TRANSPORTE ATÉ CAÇAMBA E CARGA</v>
          </cell>
          <cell r="C43" t="str">
            <v>m2</v>
          </cell>
          <cell r="D43">
            <v>0</v>
          </cell>
          <cell r="E43">
            <v>3.9</v>
          </cell>
          <cell r="F43">
            <v>3.9</v>
          </cell>
        </row>
        <row r="44">
          <cell r="A44">
            <v>20145</v>
          </cell>
          <cell r="B44" t="str">
            <v>REMOÇÃO MANUAL DE BACIA TURCA COM TRANSPORTE ATÉ CAÇAMBA E CARGA</v>
          </cell>
          <cell r="C44" t="str">
            <v>Un</v>
          </cell>
          <cell r="D44">
            <v>0</v>
          </cell>
          <cell r="E44">
            <v>6.25</v>
          </cell>
          <cell r="F44">
            <v>6.25</v>
          </cell>
        </row>
        <row r="45">
          <cell r="A45">
            <v>20146</v>
          </cell>
          <cell r="B45" t="str">
            <v>REMOÇÃO MANUAL DE MICTÓRIO COM TRANSPORTE ATÉ CAÇAMBA E CARGA</v>
          </cell>
          <cell r="C45" t="str">
            <v>Un</v>
          </cell>
          <cell r="D45">
            <v>0</v>
          </cell>
          <cell r="E45">
            <v>4.17</v>
          </cell>
          <cell r="F45">
            <v>4.17</v>
          </cell>
        </row>
        <row r="46">
          <cell r="A46">
            <v>20147</v>
          </cell>
          <cell r="B46" t="str">
            <v>DEMOLIÇÃO MANUAL DE FORRO PVC, INCLUSIVE ESTRUTURA DE SUSTENTAÇÃO COM
TRANSPORTE ATÉ CAÇAMBA E CARGA</v>
          </cell>
          <cell r="C46" t="str">
            <v>m2</v>
          </cell>
          <cell r="D46">
            <v>0</v>
          </cell>
          <cell r="E46">
            <v>3.62</v>
          </cell>
          <cell r="F46">
            <v>3.62</v>
          </cell>
        </row>
        <row r="47">
          <cell r="A47">
            <v>20148</v>
          </cell>
          <cell r="B47" t="str">
            <v>DEMOLIÇÃO MANUAL DE FORRO PVC (SOMENTE O FORRO) C/ TRANSP. ATÉ CB. E CARGA</v>
          </cell>
          <cell r="C47" t="str">
            <v>m2</v>
          </cell>
          <cell r="D47">
            <v>0</v>
          </cell>
          <cell r="E47">
            <v>1.75</v>
          </cell>
          <cell r="F47">
            <v>1.75</v>
          </cell>
        </row>
        <row r="48">
          <cell r="A48">
            <v>20149</v>
          </cell>
          <cell r="B48" t="str">
            <v>DEMOLIÇÃO MANUAL DE DIVISÓRIA/PAINEL PRÉ-FABRICADO COM REAPROVEITAMENTO</v>
          </cell>
          <cell r="C48" t="str">
            <v>m2</v>
          </cell>
          <cell r="D48">
            <v>0</v>
          </cell>
          <cell r="E48">
            <v>4.24</v>
          </cell>
          <cell r="F48">
            <v>4.24</v>
          </cell>
        </row>
        <row r="49">
          <cell r="A49">
            <v>20151</v>
          </cell>
          <cell r="B49" t="str">
            <v>DEMOLIÇÃO MANUAL DE DIVISÓRIA EM PEDRA/CONCRETO COM TRANSPORTE ATÉ
CAÇAMBA E CARGA</v>
          </cell>
          <cell r="C49" t="str">
            <v>m2</v>
          </cell>
          <cell r="D49">
            <v>0</v>
          </cell>
          <cell r="E49">
            <v>6.25</v>
          </cell>
          <cell r="F49">
            <v>6.25</v>
          </cell>
        </row>
        <row r="50">
          <cell r="A50">
            <v>20155</v>
          </cell>
          <cell r="B50" t="str">
            <v>DEMOLIÇÃO MANUAL EM MURO/PAREDE PLACA PRÉ-MOLDADA COM TRANSPORTE ATÉ
CAÇAMBA E CARGA</v>
          </cell>
          <cell r="C50" t="str">
            <v>m2</v>
          </cell>
          <cell r="D50">
            <v>0</v>
          </cell>
          <cell r="E50">
            <v>5.25</v>
          </cell>
          <cell r="F50">
            <v>5.25</v>
          </cell>
        </row>
        <row r="51">
          <cell r="A51">
            <v>20157</v>
          </cell>
          <cell r="B51" t="str">
            <v>DEMOLIÇÃO MANUAL DE CALHA/RUFO EM CHAPA COM TRANSPORTE ATÉ CAÇAMBA E
CARGA</v>
          </cell>
          <cell r="C51" t="str">
            <v>m2</v>
          </cell>
          <cell r="D51">
            <v>0</v>
          </cell>
          <cell r="E51">
            <v>3.76</v>
          </cell>
          <cell r="F51">
            <v>3.76</v>
          </cell>
        </row>
        <row r="52">
          <cell r="A52">
            <v>20160</v>
          </cell>
          <cell r="B52" t="str">
            <v>DEMOLIÇÃO MANUAL DE TELA DE ALAMBRADO COM TRANSPORTE ATÉ CAÇAMBA E CARGA</v>
          </cell>
          <cell r="C52" t="str">
            <v>m2</v>
          </cell>
          <cell r="D52">
            <v>0</v>
          </cell>
          <cell r="E52">
            <v>1.88</v>
          </cell>
          <cell r="F52">
            <v>1.88</v>
          </cell>
        </row>
        <row r="53">
          <cell r="A53">
            <v>20164</v>
          </cell>
          <cell r="B53" t="str">
            <v>REMOÇÃO MANUAL DE TUBULAÇÃO (TUBO E CONEXÃO) COM TRANSPORTE ATÉ CAÇAMBA
E CARGA (EXCLUSO RASGOS E ESCAVAÇÕES)</v>
          </cell>
          <cell r="C53" t="str">
            <v>m</v>
          </cell>
          <cell r="D53">
            <v>0</v>
          </cell>
          <cell r="E53">
            <v>0.47</v>
          </cell>
          <cell r="F53">
            <v>0.47</v>
          </cell>
        </row>
        <row r="54">
          <cell r="A54">
            <v>20165</v>
          </cell>
          <cell r="B54" t="str">
            <v>REMOÇÃO MANUAL DE FIO/CABO ELÉTRICO COM TRANSPORTE ATÉ CAÇAMBA E CARGA</v>
          </cell>
          <cell r="C54" t="str">
            <v>m</v>
          </cell>
          <cell r="D54">
            <v>0</v>
          </cell>
          <cell r="E54">
            <v>0.34</v>
          </cell>
          <cell r="F54">
            <v>0.34</v>
          </cell>
        </row>
        <row r="55">
          <cell r="A55">
            <v>20166</v>
          </cell>
          <cell r="B55" t="str">
            <v>REMOÇÃO MANUAL DE ELETRODUTO (ELETRODUTO E CONEXÃO)  COM TRANSPORTE ATÉ
CAÇAMBA E CARGA (EXCLUSO RASGOS E ESCAVAÇÕES)</v>
          </cell>
          <cell r="C55" t="str">
            <v>m</v>
          </cell>
          <cell r="D55">
            <v>0</v>
          </cell>
          <cell r="E55">
            <v>0.47</v>
          </cell>
          <cell r="F55">
            <v>0.47</v>
          </cell>
        </row>
        <row r="56">
          <cell r="A56">
            <v>20167</v>
          </cell>
          <cell r="B56" t="str">
            <v>REMOÇÃO MANUAL DE LUMINÁRIA COM TRANSPORTE ATÉ CAÇAMBA E CARGA</v>
          </cell>
          <cell r="C56" t="str">
            <v>un</v>
          </cell>
          <cell r="D56">
            <v>0</v>
          </cell>
          <cell r="E56">
            <v>0.98</v>
          </cell>
          <cell r="F56">
            <v>0.98</v>
          </cell>
        </row>
        <row r="57">
          <cell r="A57">
            <v>20168</v>
          </cell>
          <cell r="B57" t="str">
            <v>REMOÇÃO MANUAL DE INTERRUPTOR/TOMADA ELÉTRICA/DISJUNTOR COM TRANSPORTE
ATÉ CAÇAMBA E CARGA</v>
          </cell>
          <cell r="C57" t="str">
            <v>un</v>
          </cell>
          <cell r="D57">
            <v>0</v>
          </cell>
          <cell r="E57">
            <v>0.77</v>
          </cell>
          <cell r="F57">
            <v>0.77</v>
          </cell>
        </row>
        <row r="58">
          <cell r="A58">
            <v>20190</v>
          </cell>
          <cell r="B58" t="str">
            <v>LIMPEZA MECÂNICA DE TERRENO</v>
          </cell>
          <cell r="C58" t="str">
            <v>m2</v>
          </cell>
          <cell r="D58">
            <v>0.2</v>
          </cell>
          <cell r="E58">
            <v>0</v>
          </cell>
          <cell r="F58">
            <v>0.2</v>
          </cell>
        </row>
        <row r="59">
          <cell r="A59">
            <v>20200</v>
          </cell>
          <cell r="B59" t="str">
            <v>FERRAMENTAS (MANUAIS/ELÉTRICAS) E MATERIAL DE LIMPEZA PERMANENTE DA OBRA -
ÁREAS EDIFICADAS/COBERTAS/FECHADAS</v>
          </cell>
          <cell r="C59" t="str">
            <v>m2</v>
          </cell>
          <cell r="D59">
            <v>7.45</v>
          </cell>
          <cell r="E59">
            <v>0</v>
          </cell>
          <cell r="F59">
            <v>7.45</v>
          </cell>
        </row>
        <row r="60">
          <cell r="A60">
            <v>20201</v>
          </cell>
          <cell r="B60" t="str">
            <v>CORTE EM CAPOEIRA FINA A FOICE</v>
          </cell>
          <cell r="C60" t="str">
            <v>m2</v>
          </cell>
          <cell r="D60">
            <v>0</v>
          </cell>
          <cell r="E60">
            <v>0.66</v>
          </cell>
          <cell r="F60">
            <v>0.66</v>
          </cell>
        </row>
        <row r="61">
          <cell r="A61">
            <v>20202</v>
          </cell>
          <cell r="B61" t="str">
            <v>RASPAGEM E LIMPEZA MANUAL DO TERRENO</v>
          </cell>
          <cell r="C61" t="str">
            <v>m2</v>
          </cell>
          <cell r="D61">
            <v>0</v>
          </cell>
          <cell r="E61">
            <v>2.14</v>
          </cell>
          <cell r="F61">
            <v>2.14</v>
          </cell>
        </row>
        <row r="62">
          <cell r="A62">
            <v>20203</v>
          </cell>
          <cell r="B62" t="str">
            <v>CAPINA - (OBRAS CIVIS)</v>
          </cell>
          <cell r="C62" t="str">
            <v>m2</v>
          </cell>
          <cell r="D62">
            <v>0</v>
          </cell>
          <cell r="E62">
            <v>1.4</v>
          </cell>
          <cell r="F62">
            <v>1.4</v>
          </cell>
        </row>
        <row r="63">
          <cell r="A63">
            <v>20210</v>
          </cell>
          <cell r="B63" t="str">
            <v>BARRACÃO DE OBRAS PADRÃO GOINFRA ( BLOCOS,COBERTURAS, PASSARELAS E MÓVEIS
), COM ALOJAMENTO E LAVANDERIA , COM PINTURA, EM CONSONÂNCIA COM AS NR's, EM ESPECIAL A NR-18, INCLUSO INSTALAÇÕES ELÉTRICAS E HIDROSSANITÁRIAS - ( COM
REAPROVEITAMENTO 1 VEZ ).</v>
          </cell>
          <cell r="C63" t="str">
            <v>m2</v>
          </cell>
          <cell r="D63">
            <v>219.18</v>
          </cell>
          <cell r="E63">
            <v>50.93</v>
          </cell>
          <cell r="F63">
            <v>270.11</v>
          </cell>
        </row>
        <row r="64">
          <cell r="A64">
            <v>20212</v>
          </cell>
          <cell r="B64" t="str">
            <v>BARRACÃO DE OBRAS PADRÃO GOINFRA ( BLOCOS,COBERTURAS,PASSARELAS E MÓVEIS)
, SEM ALOJAMENTO E LAVANDERIA , COM PINTURA, EM CONSONÂNCIA COM AS NR's, EM ESPECIAL A NR-18, INCLUSO INSTALAÇÕES ELÉTRICAS E HIDROSSANITÁRIAS - ( COM
REAPROVEITAMENTO 1 VEZ ).</v>
          </cell>
          <cell r="C64" t="str">
            <v>m2</v>
          </cell>
          <cell r="D64">
            <v>246.41</v>
          </cell>
          <cell r="E64">
            <v>54.16</v>
          </cell>
          <cell r="F64">
            <v>300.57</v>
          </cell>
        </row>
        <row r="65">
          <cell r="A65">
            <v>20302</v>
          </cell>
          <cell r="B65" t="str">
            <v>DEPÓSITO PARA CIMENTO TIPO I  COM PINTURA PADRÃO GOINFRA (2,20 X 2,262M) A=4,98
M2 ( C/ REAPROV. 1 VEZ ) - INCLUSO PALETES</v>
          </cell>
          <cell r="C65" t="str">
            <v>Un</v>
          </cell>
          <cell r="D65">
            <v>1597.33</v>
          </cell>
          <cell r="E65">
            <v>587.47</v>
          </cell>
          <cell r="F65">
            <v>2184.8000000000002</v>
          </cell>
        </row>
        <row r="66">
          <cell r="A66">
            <v>20303</v>
          </cell>
          <cell r="B66" t="str">
            <v>DEPÓSITO PARA CIMENTO TIPO II  COM PINTURA PADRÃO GOINFRA (3,30 X 3,30 M) A=10,89
M2 (C/ REAPROV. 1 VEZ ) - INCLUSO PALETES</v>
          </cell>
          <cell r="C66" t="str">
            <v>un</v>
          </cell>
          <cell r="D66">
            <v>2515.6999999999998</v>
          </cell>
          <cell r="E66">
            <v>971.09</v>
          </cell>
          <cell r="F66">
            <v>3486.79</v>
          </cell>
        </row>
        <row r="67">
          <cell r="A67">
            <v>20400</v>
          </cell>
          <cell r="B67" t="str">
            <v>LIGAÇÃO PROVISÓRIA DE ÁGUA (INCLUSO RETIRADA DO ESGOTO SANITÁRIO) - PD.
GOINFRA</v>
          </cell>
          <cell r="C67" t="str">
            <v>Un</v>
          </cell>
          <cell r="D67">
            <v>1402.04</v>
          </cell>
          <cell r="E67">
            <v>1500.51</v>
          </cell>
          <cell r="F67">
            <v>2902.55</v>
          </cell>
        </row>
        <row r="68">
          <cell r="A68">
            <v>20501</v>
          </cell>
          <cell r="B68" t="str">
            <v>LIGAÇÃO PROVISÓRIA LUZ E FORÇA - PD. GOINFRA</v>
          </cell>
          <cell r="C68" t="str">
            <v>Un</v>
          </cell>
          <cell r="D68">
            <v>4300.32</v>
          </cell>
          <cell r="E68">
            <v>577</v>
          </cell>
          <cell r="F68">
            <v>4877.32</v>
          </cell>
        </row>
        <row r="69">
          <cell r="A69">
            <v>20600</v>
          </cell>
          <cell r="B69" t="str">
            <v>TAPUME EM CHAPA COMPENSADA RESINADA 6MM COM PORTÕES E FERRAGENS -
PADRÃO GOINFRA</v>
          </cell>
          <cell r="C69" t="str">
            <v>m2</v>
          </cell>
          <cell r="D69">
            <v>52.31</v>
          </cell>
          <cell r="E69">
            <v>14.12</v>
          </cell>
          <cell r="F69">
            <v>66.430000000000007</v>
          </cell>
        </row>
        <row r="70">
          <cell r="A70">
            <v>20701</v>
          </cell>
          <cell r="B70" t="str">
            <v>LOCAÇÃO DA OBRA, EXECUÇÃO DE GABARITO SEM REAPROVEITAMENTO, INCLUSO
PINTURA (FACE INTERNA DO RIPÃO 15CM) E PIQUETE COM TESTEMUNHA</v>
          </cell>
          <cell r="C70" t="str">
            <v>m2</v>
          </cell>
          <cell r="D70">
            <v>3.6</v>
          </cell>
          <cell r="E70">
            <v>1.29</v>
          </cell>
          <cell r="F70">
            <v>4.8899999999999997</v>
          </cell>
        </row>
        <row r="71">
          <cell r="A71">
            <v>20702</v>
          </cell>
          <cell r="B71" t="str">
            <v>LOCAÇÃO DE OBRAS DE PEQUENO PORTE COM CAVALETE, INCLUSO PINTURA (FACE
INTERNA DO SARRAFO 10CM) E PIQUETE COM TESTEMUNHA</v>
          </cell>
          <cell r="C71" t="str">
            <v>m2</v>
          </cell>
          <cell r="D71">
            <v>4.93</v>
          </cell>
          <cell r="E71">
            <v>1.27</v>
          </cell>
          <cell r="F71">
            <v>6.2</v>
          </cell>
        </row>
        <row r="72">
          <cell r="A72">
            <v>20703</v>
          </cell>
          <cell r="B72" t="str">
            <v>LOCAÇÃO DE PRAÇA, QUADRA, IMPLANTAÇÃO, UTILIZANDO CAVALETE, INCLUSO PIQUETE
COM TESTEMUNHA</v>
          </cell>
          <cell r="C72" t="str">
            <v>m2</v>
          </cell>
          <cell r="D72">
            <v>0.32</v>
          </cell>
          <cell r="E72">
            <v>0.09</v>
          </cell>
          <cell r="F72">
            <v>0.41</v>
          </cell>
        </row>
        <row r="73">
          <cell r="A73">
            <v>20801</v>
          </cell>
          <cell r="B73" t="str">
            <v>ABERTURA DE POÇOS (CISTERNA) - ÁGUA POTÁVEL</v>
          </cell>
          <cell r="C73" t="str">
            <v>m</v>
          </cell>
          <cell r="D73">
            <v>0</v>
          </cell>
          <cell r="E73">
            <v>147.44</v>
          </cell>
          <cell r="F73">
            <v>147.44</v>
          </cell>
        </row>
        <row r="74">
          <cell r="A74">
            <v>20807</v>
          </cell>
          <cell r="B74" t="str">
            <v>REVESTIMENTO DE POÇOS (CISTERNA) COM TUBOS</v>
          </cell>
          <cell r="C74" t="str">
            <v>m</v>
          </cell>
          <cell r="D74">
            <v>320</v>
          </cell>
          <cell r="E74">
            <v>55.22</v>
          </cell>
          <cell r="F74">
            <v>375.22</v>
          </cell>
        </row>
        <row r="75">
          <cell r="A75">
            <v>20808</v>
          </cell>
          <cell r="B75" t="str">
            <v>LAJE CIRCULAR PARA POÇOS (CISTERNA) COM ENCABEÇAMENTO</v>
          </cell>
          <cell r="C75" t="str">
            <v>Un</v>
          </cell>
          <cell r="D75">
            <v>275.58999999999997</v>
          </cell>
          <cell r="E75">
            <v>197.09</v>
          </cell>
          <cell r="F75">
            <v>472.68</v>
          </cell>
        </row>
        <row r="76">
          <cell r="A76">
            <v>21001</v>
          </cell>
          <cell r="B76" t="str">
            <v>CONSTRUÇÃO DE BANDEJA SALVA VIDAS PRIMÁRIA DE MADEIRA - LARGURA 2,50M</v>
          </cell>
          <cell r="C76" t="str">
            <v>m</v>
          </cell>
          <cell r="D76">
            <v>338.47</v>
          </cell>
          <cell r="E76">
            <v>43.17</v>
          </cell>
          <cell r="F76">
            <v>381.64</v>
          </cell>
        </row>
        <row r="77">
          <cell r="A77">
            <v>21002</v>
          </cell>
          <cell r="B77" t="str">
            <v>CONSTRUÇÃO DE BANDEJA SALVA VIDAS SECUNDÁRIA DE MADEIRA - LARGURA 1,40M</v>
          </cell>
          <cell r="C77" t="str">
            <v>m</v>
          </cell>
          <cell r="D77">
            <v>218.53</v>
          </cell>
          <cell r="E77">
            <v>40.299999999999997</v>
          </cell>
          <cell r="F77">
            <v>258.83</v>
          </cell>
        </row>
        <row r="78">
          <cell r="A78">
            <v>21003</v>
          </cell>
          <cell r="B78" t="str">
            <v>CONSTRUÇÃO DE BANDEJA SALVA VIDAS TERCIÁRIA DE MADEIRA - LARGURA 2,20M</v>
          </cell>
          <cell r="C78" t="str">
            <v>m</v>
          </cell>
          <cell r="D78">
            <v>308.86</v>
          </cell>
          <cell r="E78">
            <v>42.39</v>
          </cell>
          <cell r="F78">
            <v>351.25</v>
          </cell>
        </row>
        <row r="79">
          <cell r="A79">
            <v>21301</v>
          </cell>
          <cell r="B79" t="str">
            <v>PLACA DE OBRA PLOTADA EM CHAPA METÁLICA 26 , AFIXADA EM CAVALETES DE MADEIRA
DE LEI (VIGOTAS 6X12CM) - PADRÃO GOINFRA</v>
          </cell>
          <cell r="C79" t="str">
            <v>m2</v>
          </cell>
          <cell r="D79">
            <v>394.09</v>
          </cell>
          <cell r="E79">
            <v>2.57</v>
          </cell>
          <cell r="F79">
            <v>396.66</v>
          </cell>
        </row>
        <row r="80">
          <cell r="A80">
            <v>21399</v>
          </cell>
          <cell r="B80" t="str">
            <v>CONSUMO DE ESGOTO</v>
          </cell>
          <cell r="C80" t="str">
            <v>m3</v>
          </cell>
          <cell r="D80">
            <v>8.25</v>
          </cell>
          <cell r="E80">
            <v>0</v>
          </cell>
          <cell r="F80">
            <v>8.25</v>
          </cell>
        </row>
        <row r="81">
          <cell r="A81">
            <v>21400</v>
          </cell>
          <cell r="B81" t="str">
            <v>CONSUMO DE ÁGUA</v>
          </cell>
          <cell r="C81" t="str">
            <v>m3</v>
          </cell>
          <cell r="D81">
            <v>10.32</v>
          </cell>
          <cell r="E81">
            <v>0</v>
          </cell>
          <cell r="F81">
            <v>10.32</v>
          </cell>
        </row>
        <row r="82">
          <cell r="A82">
            <v>21401</v>
          </cell>
          <cell r="B82" t="str">
            <v>CONSUMO DE ENERGIA ELÉTRICA</v>
          </cell>
          <cell r="C82" t="str">
            <v>KWH</v>
          </cell>
          <cell r="D82">
            <v>0.82</v>
          </cell>
          <cell r="E82">
            <v>0</v>
          </cell>
          <cell r="F82">
            <v>0.82</v>
          </cell>
        </row>
        <row r="83">
          <cell r="A83">
            <v>21602</v>
          </cell>
          <cell r="B83" t="str">
            <v>EPI/PGR/PCMSO/EXAMES/TREINAMENTOS/VISITAS - ÁREAS EDIFICADAS/COBERTAS/
FECHADAS</v>
          </cell>
          <cell r="C83" t="str">
            <v>m2</v>
          </cell>
          <cell r="D83">
            <v>39.74</v>
          </cell>
          <cell r="E83">
            <v>0</v>
          </cell>
          <cell r="F83">
            <v>39.74</v>
          </cell>
        </row>
        <row r="84">
          <cell r="A84">
            <v>165</v>
          </cell>
          <cell r="B84" t="str">
            <v>TRANSPORTES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</row>
        <row r="85">
          <cell r="A85">
            <v>30000</v>
          </cell>
          <cell r="B85" t="str">
            <v>TRANSPORTES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30101</v>
          </cell>
          <cell r="B86" t="str">
            <v>TRANSPORTE DE ENTULHO EM CAMINHÃO  INCLUSO A CARGA MANUAL</v>
          </cell>
          <cell r="C86" t="str">
            <v>m3</v>
          </cell>
          <cell r="D86">
            <v>34.369999999999997</v>
          </cell>
          <cell r="E86">
            <v>7.7</v>
          </cell>
          <cell r="F86">
            <v>42.07</v>
          </cell>
        </row>
        <row r="87">
          <cell r="A87">
            <v>30104</v>
          </cell>
          <cell r="B87" t="str">
            <v>TRANSPORTE DE ENTULHO CAÇAMBA ESTACIONÁRIA SEM CARGA</v>
          </cell>
          <cell r="C87" t="str">
            <v>m3</v>
          </cell>
          <cell r="D87">
            <v>70</v>
          </cell>
          <cell r="E87">
            <v>0</v>
          </cell>
          <cell r="F87">
            <v>70</v>
          </cell>
        </row>
        <row r="88">
          <cell r="A88">
            <v>30105</v>
          </cell>
          <cell r="B88" t="str">
            <v>TRANSPORTE DE ENTULHO EM CAÇAMBA ESTACIONÁRIA  INCLUSO A CARGA MANUAL</v>
          </cell>
          <cell r="C88" t="str">
            <v>m3</v>
          </cell>
          <cell r="D88">
            <v>70</v>
          </cell>
          <cell r="E88">
            <v>6.96</v>
          </cell>
          <cell r="F88">
            <v>76.959999999999994</v>
          </cell>
        </row>
        <row r="89">
          <cell r="A89">
            <v>30106</v>
          </cell>
          <cell r="B89" t="str">
            <v>TRANSPORTE DE ENTULHO EM CAMINHÃO SEM CARGA</v>
          </cell>
          <cell r="C89" t="str">
            <v>m3</v>
          </cell>
          <cell r="D89">
            <v>34.369999999999997</v>
          </cell>
          <cell r="E89">
            <v>0</v>
          </cell>
          <cell r="F89">
            <v>34.369999999999997</v>
          </cell>
        </row>
        <row r="90">
          <cell r="A90">
            <v>30110</v>
          </cell>
          <cell r="B90" t="str">
            <v>TRANSPORTE DE MATERIAIS/EQUIPAMENTOS/OUTROS ( INCLUSIVE OS DA MOBILIZAÇÃO E DESMOBILIZAÇÃO ) - CAMINHÃO CARROCERIA MADEIRA 15 T ( INCLUSO NO VALOR O
RETORNO )</v>
          </cell>
          <cell r="C90" t="str">
            <v>tkm</v>
          </cell>
          <cell r="D90">
            <v>0.69</v>
          </cell>
          <cell r="E90">
            <v>0</v>
          </cell>
          <cell r="F90">
            <v>0.69</v>
          </cell>
        </row>
        <row r="91">
          <cell r="A91">
            <v>30112</v>
          </cell>
          <cell r="B91" t="str">
            <v>CARGA DOS MATERIAIS/EQUIPAMENTOS/OUTROS ( INCLUSO HORA IMPRODUTIVA DO
CAMINHÃO)</v>
          </cell>
          <cell r="C91" t="str">
            <v>un</v>
          </cell>
          <cell r="D91">
            <v>71.069999999999993</v>
          </cell>
          <cell r="E91">
            <v>65.72</v>
          </cell>
          <cell r="F91">
            <v>136.79</v>
          </cell>
        </row>
        <row r="92">
          <cell r="A92">
            <v>30113</v>
          </cell>
          <cell r="B92" t="str">
            <v>DESCARGA DOS MATERIAIS/EQUIPAMENTOS/OUTROS ( INCLUSO HORA IMPRODUTIVA DO
CAMINHÃO)</v>
          </cell>
          <cell r="C92" t="str">
            <v>un</v>
          </cell>
          <cell r="D92">
            <v>71.069999999999993</v>
          </cell>
          <cell r="E92">
            <v>65.72</v>
          </cell>
          <cell r="F92">
            <v>136.79</v>
          </cell>
        </row>
        <row r="93">
          <cell r="A93">
            <v>30114</v>
          </cell>
          <cell r="B93" t="str">
            <v>MOBILIZAÇÃO DO CANTEIRO DE OBRAS - INCLUSIVE CARGA E DESCARGA E A HORA
IMPRODUTIVA DO CAMINHÃO - ( EXCLUSO O TRANSPORTE )</v>
          </cell>
          <cell r="C93" t="str">
            <v>un</v>
          </cell>
          <cell r="D93">
            <v>142.15</v>
          </cell>
          <cell r="E93">
            <v>131.43</v>
          </cell>
          <cell r="F93">
            <v>273.58</v>
          </cell>
        </row>
        <row r="94">
          <cell r="A94">
            <v>30116</v>
          </cell>
          <cell r="B94" t="str">
            <v>DESMOBILIZAÇÃO DO CANTEIRO DE OBRAS - INCLUSIVE CARGA E DESCARGA E A HORA
IMPRODUTIVA DO CAMINHÃO - ( EXCLUSO O TRANSPORTE )</v>
          </cell>
          <cell r="C94" t="str">
            <v>un</v>
          </cell>
          <cell r="D94">
            <v>142.15</v>
          </cell>
          <cell r="E94">
            <v>131.43</v>
          </cell>
          <cell r="F94">
            <v>273.58</v>
          </cell>
        </row>
        <row r="95">
          <cell r="A95">
            <v>166</v>
          </cell>
          <cell r="B95" t="str">
            <v>SERVIÇO EM TERRA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</row>
        <row r="96">
          <cell r="A96">
            <v>40000</v>
          </cell>
          <cell r="B96" t="str">
            <v>SERVICO EM TERRA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A97">
            <v>40101</v>
          </cell>
          <cell r="B97" t="str">
            <v>ESCAVACAO MANUAL DE VALAS &lt; 1 MTS. (OBRAS CIVIS)</v>
          </cell>
          <cell r="C97" t="str">
            <v>m3</v>
          </cell>
          <cell r="D97">
            <v>0</v>
          </cell>
          <cell r="E97">
            <v>27.46</v>
          </cell>
          <cell r="F97">
            <v>27.46</v>
          </cell>
        </row>
        <row r="98">
          <cell r="A98">
            <v>40103</v>
          </cell>
          <cell r="B98" t="str">
            <v>ESCAVAÇAO MANUAL DE VALAS PROF. 1 A 2 M</v>
          </cell>
          <cell r="C98" t="str">
            <v>m3</v>
          </cell>
          <cell r="D98">
            <v>0</v>
          </cell>
          <cell r="E98">
            <v>34.770000000000003</v>
          </cell>
          <cell r="F98">
            <v>34.770000000000003</v>
          </cell>
        </row>
        <row r="99">
          <cell r="A99">
            <v>40104</v>
          </cell>
          <cell r="B99" t="str">
            <v>ESCAVAÇAO MANUAL DE VALAS PROF. 2 A 4 M</v>
          </cell>
          <cell r="C99" t="str">
            <v>m3</v>
          </cell>
          <cell r="D99">
            <v>0</v>
          </cell>
          <cell r="E99">
            <v>39.06</v>
          </cell>
          <cell r="F99">
            <v>39.06</v>
          </cell>
        </row>
        <row r="100">
          <cell r="A100">
            <v>40902</v>
          </cell>
          <cell r="B100" t="str">
            <v>REATERRO COM APILOAMENTO</v>
          </cell>
          <cell r="C100" t="str">
            <v>m3</v>
          </cell>
          <cell r="D100">
            <v>0</v>
          </cell>
          <cell r="E100">
            <v>18.190000000000001</v>
          </cell>
          <cell r="F100">
            <v>18.190000000000001</v>
          </cell>
        </row>
        <row r="101">
          <cell r="A101">
            <v>40904</v>
          </cell>
          <cell r="B101" t="str">
            <v>REATERRO COM APILOAMENTO MECÂNICO</v>
          </cell>
          <cell r="C101" t="str">
            <v>m3</v>
          </cell>
          <cell r="D101">
            <v>0.49</v>
          </cell>
          <cell r="E101">
            <v>2.59</v>
          </cell>
          <cell r="F101">
            <v>3.08</v>
          </cell>
        </row>
        <row r="102">
          <cell r="A102">
            <v>40905</v>
          </cell>
          <cell r="B102" t="str">
            <v>APILOAMENTO MECÂNICO</v>
          </cell>
          <cell r="C102" t="str">
            <v>m2</v>
          </cell>
          <cell r="D102">
            <v>0.1</v>
          </cell>
          <cell r="E102">
            <v>0.26</v>
          </cell>
          <cell r="F102">
            <v>0.36</v>
          </cell>
        </row>
        <row r="103">
          <cell r="A103">
            <v>41001</v>
          </cell>
          <cell r="B103" t="str">
            <v>ESCAVAÇÃO CAMPO ABERTO COM TRANSPORTE MANUAL DE TERRA</v>
          </cell>
          <cell r="C103" t="str">
            <v>m3</v>
          </cell>
          <cell r="D103">
            <v>0</v>
          </cell>
          <cell r="E103">
            <v>31.35</v>
          </cell>
          <cell r="F103">
            <v>31.35</v>
          </cell>
        </row>
        <row r="104">
          <cell r="A104">
            <v>41002</v>
          </cell>
          <cell r="B104" t="str">
            <v>APILOAMENTO</v>
          </cell>
          <cell r="C104" t="str">
            <v>m2</v>
          </cell>
          <cell r="D104">
            <v>0</v>
          </cell>
          <cell r="E104">
            <v>4.28</v>
          </cell>
          <cell r="F104">
            <v>4.28</v>
          </cell>
        </row>
        <row r="105">
          <cell r="A105">
            <v>41003</v>
          </cell>
          <cell r="B105" t="str">
            <v>ATERRO INTERNO SEM APILOAMENTO COM TRANSPORTE EM CARRINHO MÃO</v>
          </cell>
          <cell r="C105" t="str">
            <v>m3</v>
          </cell>
          <cell r="D105">
            <v>0</v>
          </cell>
          <cell r="E105">
            <v>21.4</v>
          </cell>
          <cell r="F105">
            <v>21.4</v>
          </cell>
        </row>
        <row r="106">
          <cell r="A106">
            <v>41004</v>
          </cell>
          <cell r="B106" t="str">
            <v>ESCAVACAO MECANICA</v>
          </cell>
          <cell r="C106" t="str">
            <v>m3</v>
          </cell>
          <cell r="D106">
            <v>1.86</v>
          </cell>
          <cell r="E106">
            <v>0</v>
          </cell>
          <cell r="F106">
            <v>1.86</v>
          </cell>
        </row>
        <row r="107">
          <cell r="A107">
            <v>41005</v>
          </cell>
          <cell r="B107" t="str">
            <v>CARGA MECANIZADA</v>
          </cell>
          <cell r="C107" t="str">
            <v>m3</v>
          </cell>
          <cell r="D107">
            <v>1.41</v>
          </cell>
          <cell r="E107">
            <v>0</v>
          </cell>
          <cell r="F107">
            <v>1.41</v>
          </cell>
        </row>
        <row r="108">
          <cell r="A108">
            <v>41006</v>
          </cell>
          <cell r="B108" t="str">
            <v>TRANSPORTE DE MATERIAL ESCAVADO M3.KM</v>
          </cell>
          <cell r="C108" t="str">
            <v>m3km</v>
          </cell>
          <cell r="D108">
            <v>2.77</v>
          </cell>
          <cell r="E108">
            <v>0</v>
          </cell>
          <cell r="F108">
            <v>2.77</v>
          </cell>
        </row>
        <row r="109">
          <cell r="A109">
            <v>41007</v>
          </cell>
          <cell r="B109" t="str">
            <v>ESPALHAMENTO MECANICO</v>
          </cell>
          <cell r="C109" t="str">
            <v>m2</v>
          </cell>
          <cell r="D109">
            <v>0.33</v>
          </cell>
          <cell r="E109">
            <v>0</v>
          </cell>
          <cell r="F109">
            <v>0.33</v>
          </cell>
        </row>
        <row r="110">
          <cell r="A110">
            <v>41008</v>
          </cell>
          <cell r="B110" t="str">
            <v>COMPACTAÇÃO MECÂNICA COM CONTROLE DA UMIDADE (95% PN)</v>
          </cell>
          <cell r="C110" t="str">
            <v>m3</v>
          </cell>
          <cell r="D110">
            <v>4.63</v>
          </cell>
          <cell r="E110">
            <v>0</v>
          </cell>
          <cell r="F110">
            <v>4.63</v>
          </cell>
        </row>
        <row r="111">
          <cell r="A111">
            <v>41009</v>
          </cell>
          <cell r="B111" t="str">
            <v>COMPACTAÇÃO MECÂNICA SEM CONTROLE LABORATÓRIO</v>
          </cell>
          <cell r="C111" t="str">
            <v>m3</v>
          </cell>
          <cell r="D111">
            <v>1.83</v>
          </cell>
          <cell r="E111">
            <v>0</v>
          </cell>
          <cell r="F111">
            <v>1.83</v>
          </cell>
        </row>
        <row r="112">
          <cell r="A112">
            <v>41010</v>
          </cell>
          <cell r="B112" t="str">
            <v>TRANSPORTE COM LÂMINA ATE 100 M - (OBRAS CIVIS)</v>
          </cell>
          <cell r="C112" t="str">
            <v>m3</v>
          </cell>
          <cell r="D112">
            <v>1.41</v>
          </cell>
          <cell r="E112">
            <v>0</v>
          </cell>
          <cell r="F112">
            <v>1.41</v>
          </cell>
        </row>
        <row r="113">
          <cell r="A113">
            <v>41012</v>
          </cell>
          <cell r="B113" t="str">
            <v>INDENIZAÇÃO DE JAZIDA</v>
          </cell>
          <cell r="C113" t="str">
            <v>m3</v>
          </cell>
          <cell r="D113">
            <v>5</v>
          </cell>
          <cell r="E113">
            <v>0</v>
          </cell>
          <cell r="F113">
            <v>5</v>
          </cell>
        </row>
        <row r="114">
          <cell r="A114">
            <v>41140</v>
          </cell>
          <cell r="B114" t="str">
            <v>REGULARIZAÇÃO DO TERRENO SEM APILOAMENTO COM TRANSPORTE MANUAL DA TERRA
ESCAVADA</v>
          </cell>
          <cell r="C114" t="str">
            <v>m2</v>
          </cell>
          <cell r="D114">
            <v>0</v>
          </cell>
          <cell r="E114">
            <v>2.2000000000000002</v>
          </cell>
          <cell r="F114">
            <v>2.2000000000000002</v>
          </cell>
        </row>
        <row r="115">
          <cell r="A115">
            <v>41160</v>
          </cell>
          <cell r="B115" t="str">
            <v>SOLO CIMENTO 1:12</v>
          </cell>
          <cell r="C115" t="str">
            <v>m3</v>
          </cell>
          <cell r="D115">
            <v>96.17</v>
          </cell>
          <cell r="E115">
            <v>51.79</v>
          </cell>
          <cell r="F115">
            <v>147.96</v>
          </cell>
        </row>
        <row r="116">
          <cell r="A116">
            <v>167</v>
          </cell>
          <cell r="B116" t="str">
            <v>FUNDAÇÕES E SONDAGENS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</row>
        <row r="117">
          <cell r="A117">
            <v>50000</v>
          </cell>
          <cell r="B117" t="str">
            <v>FUNDACOES E SONDAGENS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</row>
        <row r="118">
          <cell r="A118">
            <v>50101</v>
          </cell>
          <cell r="B118" t="str">
            <v>SONDAGENS PARA INTERIOR - (OBRAS CIVIS)</v>
          </cell>
          <cell r="C118" t="str">
            <v>m</v>
          </cell>
          <cell r="D118">
            <v>104.47</v>
          </cell>
          <cell r="E118">
            <v>0</v>
          </cell>
          <cell r="F118">
            <v>104.47</v>
          </cell>
        </row>
        <row r="119">
          <cell r="A119">
            <v>50102</v>
          </cell>
          <cell r="B119" t="str">
            <v>TRANSPORTE EQUIPAMENTOS PARA SONDAGEM (INCLUSO VALOR DE RETORNO)</v>
          </cell>
          <cell r="C119" t="str">
            <v>Km</v>
          </cell>
          <cell r="D119">
            <v>5.52</v>
          </cell>
          <cell r="E119">
            <v>0</v>
          </cell>
          <cell r="F119">
            <v>5.52</v>
          </cell>
        </row>
        <row r="120">
          <cell r="A120">
            <v>50103</v>
          </cell>
          <cell r="B120" t="str">
            <v>SONDAGENS PARA GOIÂNIA - (OBRAS CIVIS)</v>
          </cell>
          <cell r="C120" t="str">
            <v>m</v>
          </cell>
          <cell r="D120">
            <v>85.06</v>
          </cell>
          <cell r="E120">
            <v>0</v>
          </cell>
          <cell r="F120">
            <v>85.06</v>
          </cell>
        </row>
        <row r="121">
          <cell r="A121">
            <v>50201</v>
          </cell>
          <cell r="B121" t="str">
            <v>EMBASAMENTO COM TIJOLO COMUM</v>
          </cell>
          <cell r="C121" t="str">
            <v>m3</v>
          </cell>
          <cell r="D121">
            <v>461.5</v>
          </cell>
          <cell r="E121">
            <v>229.32</v>
          </cell>
          <cell r="F121">
            <v>690.82</v>
          </cell>
        </row>
        <row r="122">
          <cell r="A122">
            <v>50204</v>
          </cell>
          <cell r="B122" t="str">
            <v>EMBASAMENTO COM PEDRA MARROADA</v>
          </cell>
          <cell r="C122" t="str">
            <v>m3</v>
          </cell>
          <cell r="D122">
            <v>251.66</v>
          </cell>
          <cell r="E122">
            <v>204.54</v>
          </cell>
          <cell r="F122">
            <v>456.2</v>
          </cell>
        </row>
        <row r="123">
          <cell r="A123">
            <v>50250</v>
          </cell>
          <cell r="B123" t="str">
            <v>TRAÇO DE CONCRETO</v>
          </cell>
          <cell r="C123" t="str">
            <v>Un</v>
          </cell>
          <cell r="D123">
            <v>1433.76</v>
          </cell>
          <cell r="E123">
            <v>0</v>
          </cell>
          <cell r="F123">
            <v>1433.76</v>
          </cell>
        </row>
        <row r="124">
          <cell r="A124">
            <v>50251</v>
          </cell>
          <cell r="B124" t="str">
            <v>CORPO DE PROVA</v>
          </cell>
          <cell r="C124" t="str">
            <v>Un</v>
          </cell>
          <cell r="D124">
            <v>12.75</v>
          </cell>
          <cell r="E124">
            <v>0</v>
          </cell>
          <cell r="F124">
            <v>12.75</v>
          </cell>
        </row>
        <row r="125">
          <cell r="A125">
            <v>50301</v>
          </cell>
          <cell r="B125" t="str">
            <v>ESTACA A TRADO DIAM.25 CM SEM FERRO</v>
          </cell>
          <cell r="C125" t="str">
            <v>M</v>
          </cell>
          <cell r="D125">
            <v>22.01</v>
          </cell>
          <cell r="E125">
            <v>20.91</v>
          </cell>
          <cell r="F125">
            <v>42.92</v>
          </cell>
        </row>
        <row r="126">
          <cell r="A126">
            <v>50302</v>
          </cell>
          <cell r="B126" t="str">
            <v>ESTACA A TRADO DIAM.30 CM SEM FERRO</v>
          </cell>
          <cell r="C126" t="str">
            <v>M</v>
          </cell>
          <cell r="D126">
            <v>31.72</v>
          </cell>
          <cell r="E126">
            <v>30.11</v>
          </cell>
          <cell r="F126">
            <v>61.83</v>
          </cell>
        </row>
        <row r="127">
          <cell r="A127">
            <v>50620</v>
          </cell>
          <cell r="B127" t="str">
            <v>PEDRA MARROADA COM LANCAMENTO</v>
          </cell>
          <cell r="C127" t="str">
            <v>m3</v>
          </cell>
          <cell r="D127">
            <v>117.54</v>
          </cell>
          <cell r="E127">
            <v>32.64</v>
          </cell>
          <cell r="F127">
            <v>150.18</v>
          </cell>
        </row>
        <row r="128">
          <cell r="A128">
            <v>50901</v>
          </cell>
          <cell r="B128" t="str">
            <v>ESCAVACAO MANUAL DE VALAS (SAPATAS/BLOCOS)</v>
          </cell>
          <cell r="C128" t="str">
            <v>m3</v>
          </cell>
          <cell r="D128">
            <v>0</v>
          </cell>
          <cell r="E128">
            <v>34.770000000000003</v>
          </cell>
          <cell r="F128">
            <v>34.770000000000003</v>
          </cell>
        </row>
        <row r="129">
          <cell r="A129">
            <v>50902</v>
          </cell>
          <cell r="B129" t="str">
            <v>APILOAMENTO (BLOCOS/SAPATAS)</v>
          </cell>
          <cell r="C129" t="str">
            <v>m2</v>
          </cell>
          <cell r="D129">
            <v>0</v>
          </cell>
          <cell r="E129">
            <v>4.28</v>
          </cell>
          <cell r="F129">
            <v>4.28</v>
          </cell>
        </row>
        <row r="130">
          <cell r="A130">
            <v>50903</v>
          </cell>
          <cell r="B130" t="str">
            <v>REATERRO COM APILOAMENTO MANUAL (BLOCOS/SAPATAS)</v>
          </cell>
          <cell r="C130" t="str">
            <v>m3</v>
          </cell>
          <cell r="D130">
            <v>0</v>
          </cell>
          <cell r="E130">
            <v>18.190000000000001</v>
          </cell>
          <cell r="F130">
            <v>18.190000000000001</v>
          </cell>
        </row>
        <row r="131">
          <cell r="A131">
            <v>50905</v>
          </cell>
          <cell r="B131" t="str">
            <v>REATERRO COM APILOAMENTO MECÂNICO (BLOCOS/SAPATAS)</v>
          </cell>
          <cell r="C131" t="str">
            <v>m3</v>
          </cell>
          <cell r="D131">
            <v>0.49</v>
          </cell>
          <cell r="E131">
            <v>2.59</v>
          </cell>
          <cell r="F131">
            <v>3.08</v>
          </cell>
        </row>
        <row r="132">
          <cell r="A132">
            <v>50907</v>
          </cell>
          <cell r="B132" t="str">
            <v>APILOAMENTO MECÂNICO (BLOCOS/SAPATAS)</v>
          </cell>
          <cell r="C132" t="str">
            <v>m2</v>
          </cell>
          <cell r="D132">
            <v>0.1</v>
          </cell>
          <cell r="E132">
            <v>0.26</v>
          </cell>
          <cell r="F132">
            <v>0.36</v>
          </cell>
        </row>
        <row r="133">
          <cell r="A133">
            <v>51001</v>
          </cell>
          <cell r="B133" t="str">
            <v>ESCAVACAO TUBULOES A CEU ABERTO - (OBRAS CIVIS)</v>
          </cell>
          <cell r="C133" t="str">
            <v>m3</v>
          </cell>
          <cell r="D133">
            <v>0</v>
          </cell>
          <cell r="E133">
            <v>205.5</v>
          </cell>
          <cell r="F133">
            <v>205.5</v>
          </cell>
        </row>
        <row r="134">
          <cell r="A134">
            <v>51002</v>
          </cell>
          <cell r="B134" t="str">
            <v>ALARGAMENTO DE BASE PARA TUBULOES - (OBRAS CIVIS)</v>
          </cell>
          <cell r="C134" t="str">
            <v>m3</v>
          </cell>
          <cell r="D134">
            <v>0</v>
          </cell>
          <cell r="E134">
            <v>186.81</v>
          </cell>
          <cell r="F134">
            <v>186.81</v>
          </cell>
        </row>
        <row r="135">
          <cell r="A135">
            <v>51009</v>
          </cell>
          <cell r="B135" t="str">
            <v>FORMA TABUA PINHO PARA FUNDACOES U=3V - (OBRAS CIVIS)</v>
          </cell>
          <cell r="C135" t="str">
            <v>m2</v>
          </cell>
          <cell r="D135">
            <v>31.29</v>
          </cell>
          <cell r="E135">
            <v>39.770000000000003</v>
          </cell>
          <cell r="F135">
            <v>71.06</v>
          </cell>
        </row>
        <row r="136">
          <cell r="A136">
            <v>51015</v>
          </cell>
          <cell r="B136" t="str">
            <v>PREPARO COM BETONEIRA E TRANSPORTE MANUAL  DE CONCRETO FCK=15 MPA - (O.C.)</v>
          </cell>
          <cell r="C136" t="str">
            <v>m3</v>
          </cell>
          <cell r="D136">
            <v>451.42</v>
          </cell>
          <cell r="E136">
            <v>63.49</v>
          </cell>
          <cell r="F136">
            <v>514.91</v>
          </cell>
        </row>
        <row r="137">
          <cell r="A137">
            <v>51017</v>
          </cell>
          <cell r="B137" t="str">
            <v>PREPARO COM BETONEIRA E TRANSPORTE MANUAL DE CONCRETO FCK=20 MPA - (O.C.)</v>
          </cell>
          <cell r="C137" t="str">
            <v>m3</v>
          </cell>
          <cell r="D137">
            <v>459.63</v>
          </cell>
          <cell r="E137">
            <v>63.49</v>
          </cell>
          <cell r="F137">
            <v>523.12</v>
          </cell>
        </row>
        <row r="138">
          <cell r="A138">
            <v>51020</v>
          </cell>
          <cell r="B138" t="str">
            <v>CONCRETO USINADO BOMBEÁVEL FCK=15 MPA  - (O.C.)</v>
          </cell>
          <cell r="C138" t="str">
            <v>m3</v>
          </cell>
          <cell r="D138">
            <v>554.20000000000005</v>
          </cell>
          <cell r="E138">
            <v>0</v>
          </cell>
          <cell r="F138">
            <v>554.20000000000005</v>
          </cell>
        </row>
        <row r="139">
          <cell r="A139">
            <v>51023</v>
          </cell>
          <cell r="B139" t="str">
            <v>CONCRETO USINADO CONVENCIONAL FCK=15 MPA COM TRANSPORTE MANUAL - (O.C.)</v>
          </cell>
          <cell r="C139" t="str">
            <v>m3</v>
          </cell>
          <cell r="D139">
            <v>507.96</v>
          </cell>
          <cell r="E139">
            <v>27.6</v>
          </cell>
          <cell r="F139">
            <v>535.55999999999995</v>
          </cell>
        </row>
        <row r="140">
          <cell r="A140">
            <v>51024</v>
          </cell>
          <cell r="B140" t="str">
            <v>PREPARO COM BETONEIRA E TRANSPORTE MANUAL DE CONCRETO PARA LASTRO  - (O.C.)</v>
          </cell>
          <cell r="C140" t="str">
            <v>m3</v>
          </cell>
          <cell r="D140">
            <v>375.33</v>
          </cell>
          <cell r="E140">
            <v>63.49</v>
          </cell>
          <cell r="F140">
            <v>438.82</v>
          </cell>
        </row>
        <row r="141">
          <cell r="A141">
            <v>51025</v>
          </cell>
          <cell r="B141" t="str">
            <v>PREPARO SEM BETONEIRA E TRANSPORTE MANUAL DE CONCRETO PARA LASTRO  - (O.C.)</v>
          </cell>
          <cell r="C141" t="str">
            <v>m3</v>
          </cell>
          <cell r="D141">
            <v>403.49</v>
          </cell>
          <cell r="E141">
            <v>107</v>
          </cell>
          <cell r="F141">
            <v>510.49</v>
          </cell>
        </row>
        <row r="142">
          <cell r="A142">
            <v>51026</v>
          </cell>
          <cell r="B142" t="str">
            <v>LANÇAMENTO/APLICAÇÃO/ADENSAMENTO DE CONCRETO EM FUNDAÇÃO- (O.C.)</v>
          </cell>
          <cell r="C142" t="str">
            <v>m3</v>
          </cell>
          <cell r="D142">
            <v>0.1</v>
          </cell>
          <cell r="E142">
            <v>32.33</v>
          </cell>
          <cell r="F142">
            <v>32.43</v>
          </cell>
        </row>
        <row r="143">
          <cell r="A143">
            <v>51027</v>
          </cell>
          <cell r="B143" t="str">
            <v>LASTRO DE BRITA (OBRAS CIVIS)</v>
          </cell>
          <cell r="C143" t="str">
            <v>m3</v>
          </cell>
          <cell r="D143">
            <v>159.02000000000001</v>
          </cell>
          <cell r="E143">
            <v>21.4</v>
          </cell>
          <cell r="F143">
            <v>180.42</v>
          </cell>
        </row>
        <row r="144">
          <cell r="A144">
            <v>51029</v>
          </cell>
          <cell r="B144" t="str">
            <v>PREPARO COM BETONEIRA E TRANSPORTE MANUAL DE CONCRETO FCK=30 MPA</v>
          </cell>
          <cell r="C144" t="str">
            <v>m3</v>
          </cell>
          <cell r="D144">
            <v>473.71</v>
          </cell>
          <cell r="E144">
            <v>63.49</v>
          </cell>
          <cell r="F144">
            <v>537.20000000000005</v>
          </cell>
        </row>
        <row r="145">
          <cell r="A145">
            <v>51030</v>
          </cell>
          <cell r="B145" t="str">
            <v>PREPARO COM BETONEIRA E TRANSPORTE MANUAL DE CONCRETO FCK=25 MPA</v>
          </cell>
          <cell r="C145" t="str">
            <v>m3</v>
          </cell>
          <cell r="D145">
            <v>441.33</v>
          </cell>
          <cell r="E145">
            <v>63.49</v>
          </cell>
          <cell r="F145">
            <v>504.82</v>
          </cell>
        </row>
        <row r="146">
          <cell r="A146">
            <v>51031</v>
          </cell>
          <cell r="B146" t="str">
            <v>CONCRETO USINADO CONVENCIONAL FCK=20  MPA COM TRANSPORTE MANUAL (O.C .)</v>
          </cell>
          <cell r="C146" t="str">
            <v>m3</v>
          </cell>
          <cell r="D146">
            <v>528.70000000000005</v>
          </cell>
          <cell r="E146">
            <v>27.6</v>
          </cell>
          <cell r="F146">
            <v>556.29999999999995</v>
          </cell>
        </row>
        <row r="147">
          <cell r="A147">
            <v>51032</v>
          </cell>
          <cell r="B147" t="str">
            <v>CONCRETO USINADO CONVENCIONAL FCK=25 MPA COM TRANSPORTE MANUAL (O.C.)</v>
          </cell>
          <cell r="C147" t="str">
            <v>m3</v>
          </cell>
          <cell r="D147">
            <v>545.02</v>
          </cell>
          <cell r="E147">
            <v>27.6</v>
          </cell>
          <cell r="F147">
            <v>572.62</v>
          </cell>
        </row>
        <row r="148">
          <cell r="A148">
            <v>51033</v>
          </cell>
          <cell r="B148" t="str">
            <v>CONCRETO USINADO CONVENCIONAL FCK=30 MPA COM TRANSPORTE MANUAL (O.C.)</v>
          </cell>
          <cell r="C148" t="str">
            <v>m3</v>
          </cell>
          <cell r="D148">
            <v>564.4</v>
          </cell>
          <cell r="E148">
            <v>27.6</v>
          </cell>
          <cell r="F148">
            <v>592</v>
          </cell>
        </row>
        <row r="149">
          <cell r="A149">
            <v>51035</v>
          </cell>
          <cell r="B149" t="str">
            <v>CONCRETO USINADO BOMBEÁVEL FCK=20 MPA (O.C.)</v>
          </cell>
          <cell r="C149" t="str">
            <v>m3</v>
          </cell>
          <cell r="D149">
            <v>576.47</v>
          </cell>
          <cell r="E149">
            <v>0</v>
          </cell>
          <cell r="F149">
            <v>576.47</v>
          </cell>
        </row>
        <row r="150">
          <cell r="A150">
            <v>51036</v>
          </cell>
          <cell r="B150" t="str">
            <v>CONCRETO USINADO BOMBEÁVEL FCK=25 MPA (O.C.)</v>
          </cell>
          <cell r="C150" t="str">
            <v>m3</v>
          </cell>
          <cell r="D150">
            <v>590.92999999999995</v>
          </cell>
          <cell r="E150">
            <v>0</v>
          </cell>
          <cell r="F150">
            <v>590.92999999999995</v>
          </cell>
        </row>
        <row r="151">
          <cell r="A151">
            <v>51037</v>
          </cell>
          <cell r="B151" t="str">
            <v>CONCRETO USINADO BOMBEÁVEL FCK=30 MPA (O.C.)</v>
          </cell>
          <cell r="C151" t="str">
            <v>m3</v>
          </cell>
          <cell r="D151">
            <v>606.9</v>
          </cell>
          <cell r="E151">
            <v>0</v>
          </cell>
          <cell r="F151">
            <v>606.9</v>
          </cell>
        </row>
        <row r="152">
          <cell r="A152">
            <v>51045</v>
          </cell>
          <cell r="B152" t="str">
            <v>TAXA DE BOMBEAMENTO CONCRETO MÍNIMO - 10 M3 (O.C.)</v>
          </cell>
          <cell r="C152" t="str">
            <v>m3</v>
          </cell>
          <cell r="D152">
            <v>43.33</v>
          </cell>
          <cell r="E152">
            <v>0</v>
          </cell>
          <cell r="F152">
            <v>43.33</v>
          </cell>
        </row>
        <row r="153">
          <cell r="A153">
            <v>51055</v>
          </cell>
          <cell r="B153" t="str">
            <v>LANÇAMENTO/APLICAÇÃO/ADENSAMENTO MANUAL DE CONCRETO - (O.C.)</v>
          </cell>
          <cell r="C153" t="str">
            <v>m3</v>
          </cell>
          <cell r="D153">
            <v>0</v>
          </cell>
          <cell r="E153">
            <v>38.79</v>
          </cell>
          <cell r="F153">
            <v>38.79</v>
          </cell>
        </row>
        <row r="154">
          <cell r="A154">
            <v>51060</v>
          </cell>
          <cell r="B154" t="str">
            <v>LANÇAMENTO/APLICAÇÃO/ADENSAMENTO DE CONCRETO USINADO BOMBEADO EM
FUNDAÇÃO</v>
          </cell>
          <cell r="C154" t="str">
            <v>m3</v>
          </cell>
          <cell r="D154">
            <v>0.1</v>
          </cell>
          <cell r="E154">
            <v>32.33</v>
          </cell>
          <cell r="F154">
            <v>32.43</v>
          </cell>
        </row>
        <row r="155">
          <cell r="A155">
            <v>52002</v>
          </cell>
          <cell r="B155" t="str">
            <v>ACO CA-25 - 6,3 MM (1/4") - (OBRAS CIVIS)</v>
          </cell>
          <cell r="C155" t="str">
            <v>Kg</v>
          </cell>
          <cell r="D155">
            <v>10.029999999999999</v>
          </cell>
          <cell r="E155">
            <v>2.14</v>
          </cell>
          <cell r="F155">
            <v>12.17</v>
          </cell>
        </row>
        <row r="156">
          <cell r="A156">
            <v>52003</v>
          </cell>
          <cell r="B156" t="str">
            <v>ACO CA-50A - 6,3 MM (1/4") - (OBRAS CIVIS)</v>
          </cell>
          <cell r="C156" t="str">
            <v>Kg</v>
          </cell>
          <cell r="D156">
            <v>10.65</v>
          </cell>
          <cell r="E156">
            <v>2.44</v>
          </cell>
          <cell r="F156">
            <v>13.09</v>
          </cell>
        </row>
        <row r="157">
          <cell r="A157">
            <v>52004</v>
          </cell>
          <cell r="B157" t="str">
            <v>ACO CA 50-A - 8,0 MM (5/16") - (OBRAS CIVIS)</v>
          </cell>
          <cell r="C157" t="str">
            <v>Kg</v>
          </cell>
          <cell r="D157">
            <v>10.38</v>
          </cell>
          <cell r="E157">
            <v>2.44</v>
          </cell>
          <cell r="F157">
            <v>12.82</v>
          </cell>
        </row>
        <row r="158">
          <cell r="A158">
            <v>52005</v>
          </cell>
          <cell r="B158" t="str">
            <v>ACO CA-50A - 10,0 MM (3/8") - (OBRAS CIVIS)</v>
          </cell>
          <cell r="C158" t="str">
            <v>Kg</v>
          </cell>
          <cell r="D158">
            <v>10.31</v>
          </cell>
          <cell r="E158">
            <v>2.44</v>
          </cell>
          <cell r="F158">
            <v>12.75</v>
          </cell>
        </row>
        <row r="159">
          <cell r="A159">
            <v>52006</v>
          </cell>
          <cell r="B159" t="str">
            <v>ACO CA 50-A - 12,5 MM (1/2") - (OBRAS CIVIS)</v>
          </cell>
          <cell r="C159" t="str">
            <v>Kg</v>
          </cell>
          <cell r="D159">
            <v>10.18</v>
          </cell>
          <cell r="E159">
            <v>3.06</v>
          </cell>
          <cell r="F159">
            <v>13.24</v>
          </cell>
        </row>
        <row r="160">
          <cell r="A160">
            <v>52007</v>
          </cell>
          <cell r="B160" t="str">
            <v>ACO CA - 50 - 16,0 MM (5/8") - (OBRAS CIVIS)</v>
          </cell>
          <cell r="C160" t="str">
            <v>Kg</v>
          </cell>
          <cell r="D160">
            <v>10.16</v>
          </cell>
          <cell r="E160">
            <v>3.06</v>
          </cell>
          <cell r="F160">
            <v>13.22</v>
          </cell>
        </row>
        <row r="161">
          <cell r="A161">
            <v>52008</v>
          </cell>
          <cell r="B161" t="str">
            <v>ACO CA-50 A - 20,0 MM (3/4") - (OBRAS CIVIS)</v>
          </cell>
          <cell r="C161" t="str">
            <v>Kg</v>
          </cell>
          <cell r="D161">
            <v>10.11</v>
          </cell>
          <cell r="E161">
            <v>3.06</v>
          </cell>
          <cell r="F161">
            <v>13.17</v>
          </cell>
        </row>
        <row r="162">
          <cell r="A162">
            <v>52010</v>
          </cell>
          <cell r="B162" t="str">
            <v>ACO CA 50-A - 25,0 MM (1") - (OBRAS CIVIS)</v>
          </cell>
          <cell r="C162" t="str">
            <v>Kg</v>
          </cell>
          <cell r="D162">
            <v>10.73</v>
          </cell>
          <cell r="E162">
            <v>3.06</v>
          </cell>
          <cell r="F162">
            <v>13.79</v>
          </cell>
        </row>
        <row r="163">
          <cell r="A163">
            <v>52012</v>
          </cell>
          <cell r="B163" t="str">
            <v>ACO CA 60-B 4,2 MM - (OBRAS CIVIS)</v>
          </cell>
          <cell r="C163" t="str">
            <v>Kg</v>
          </cell>
          <cell r="D163">
            <v>13.08</v>
          </cell>
          <cell r="E163">
            <v>2.14</v>
          </cell>
          <cell r="F163">
            <v>15.22</v>
          </cell>
        </row>
        <row r="164">
          <cell r="A164">
            <v>52014</v>
          </cell>
          <cell r="B164" t="str">
            <v>ACO CA-60 - 5,0 MM - (OBRAS CIVIS)</v>
          </cell>
          <cell r="C164" t="str">
            <v>Kg</v>
          </cell>
          <cell r="D164">
            <v>13.23</v>
          </cell>
          <cell r="E164">
            <v>2.14</v>
          </cell>
          <cell r="F164">
            <v>15.37</v>
          </cell>
        </row>
        <row r="165">
          <cell r="A165">
            <v>168</v>
          </cell>
          <cell r="B165" t="str">
            <v>ESTRUTURA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</row>
        <row r="166">
          <cell r="A166">
            <v>60000</v>
          </cell>
          <cell r="B166" t="str">
            <v>ESTRUTURA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</row>
        <row r="167">
          <cell r="A167">
            <v>60010</v>
          </cell>
          <cell r="B167" t="str">
            <v>VERGA/CONTRAVERGA EM CONCRETO ARMADO FCK = 20 MPA</v>
          </cell>
          <cell r="C167" t="str">
            <v>m3</v>
          </cell>
          <cell r="D167">
            <v>2299.04</v>
          </cell>
          <cell r="E167">
            <v>611.13</v>
          </cell>
          <cell r="F167">
            <v>2910.17</v>
          </cell>
        </row>
        <row r="168">
          <cell r="A168">
            <v>60103</v>
          </cell>
          <cell r="B168" t="str">
            <v>ESCORAMENTO METALICO - VIGAS/LAJES (ALUGUEL/MES)</v>
          </cell>
          <cell r="C168" t="str">
            <v>m2</v>
          </cell>
          <cell r="D168">
            <v>17</v>
          </cell>
          <cell r="E168">
            <v>1.07</v>
          </cell>
          <cell r="F168">
            <v>18.07</v>
          </cell>
        </row>
        <row r="169">
          <cell r="A169">
            <v>60104</v>
          </cell>
          <cell r="B169" t="str">
            <v>ANDAIME METALICO TORRE (ALUGUEL/MES)</v>
          </cell>
          <cell r="C169" t="str">
            <v>m</v>
          </cell>
          <cell r="D169">
            <v>24</v>
          </cell>
          <cell r="E169">
            <v>2.5099999999999998</v>
          </cell>
          <cell r="F169">
            <v>26.51</v>
          </cell>
        </row>
        <row r="170">
          <cell r="A170">
            <v>60105</v>
          </cell>
          <cell r="B170" t="str">
            <v>ANDAIME METALICO FACHADEIRO (ALUGUEL/MES)</v>
          </cell>
          <cell r="C170" t="str">
            <v>m2</v>
          </cell>
          <cell r="D170">
            <v>8.24</v>
          </cell>
          <cell r="E170">
            <v>3.15</v>
          </cell>
          <cell r="F170">
            <v>11.39</v>
          </cell>
        </row>
        <row r="171">
          <cell r="A171">
            <v>60160</v>
          </cell>
          <cell r="B171" t="str">
            <v>EPS 20 MM PARA JUNTA DILATAÇÃO</v>
          </cell>
          <cell r="C171" t="str">
            <v>m2</v>
          </cell>
          <cell r="D171">
            <v>21.22</v>
          </cell>
          <cell r="E171">
            <v>1.62</v>
          </cell>
          <cell r="F171">
            <v>22.84</v>
          </cell>
        </row>
        <row r="172">
          <cell r="A172">
            <v>60180</v>
          </cell>
          <cell r="B172" t="str">
            <v>FORMA CHAPA DE COMPENSADO RESINADO 6 MM U=3V (PARA PLACAS/TAMPAS E
DIVISÓRIAS PRÉ-MOLDADAS EM CONCRETO)</v>
          </cell>
          <cell r="C172" t="str">
            <v>m2</v>
          </cell>
          <cell r="D172">
            <v>12</v>
          </cell>
          <cell r="E172">
            <v>7.65</v>
          </cell>
          <cell r="F172">
            <v>19.649999999999999</v>
          </cell>
        </row>
        <row r="173">
          <cell r="A173">
            <v>60191</v>
          </cell>
          <cell r="B173" t="str">
            <v>FORMA DE TABUA CINTA BALDRAME U=8 VEZES</v>
          </cell>
          <cell r="C173" t="str">
            <v>m2</v>
          </cell>
          <cell r="D173">
            <v>23.74</v>
          </cell>
          <cell r="E173">
            <v>9.32</v>
          </cell>
          <cell r="F173">
            <v>33.06</v>
          </cell>
        </row>
        <row r="174">
          <cell r="A174">
            <v>60192</v>
          </cell>
          <cell r="B174" t="str">
            <v>FORMA DE TABUA CINTA/PILAR SOBRE/ENTRE ALVENARIA U=8 VEZES</v>
          </cell>
          <cell r="C174" t="str">
            <v>m2</v>
          </cell>
          <cell r="D174">
            <v>17.87</v>
          </cell>
          <cell r="E174">
            <v>9.32</v>
          </cell>
          <cell r="F174">
            <v>27.19</v>
          </cell>
        </row>
        <row r="175">
          <cell r="A175">
            <v>60201</v>
          </cell>
          <cell r="B175" t="str">
            <v>FORMA CURVA COM TABUA E CHAPA DE COMPENSADO RESINADO U=2 V - (O.C.)</v>
          </cell>
          <cell r="C175" t="str">
            <v>m2</v>
          </cell>
          <cell r="D175">
            <v>53.56</v>
          </cell>
          <cell r="E175">
            <v>76.48</v>
          </cell>
          <cell r="F175">
            <v>130.04</v>
          </cell>
        </row>
        <row r="176">
          <cell r="A176">
            <v>60202</v>
          </cell>
          <cell r="B176" t="str">
            <v>FORMA TABUA COM REAPROVEITAMENTO 2 VEZES - (OBRAS CIVIS)</v>
          </cell>
          <cell r="C176" t="str">
            <v>m2</v>
          </cell>
          <cell r="D176">
            <v>74.239999999999995</v>
          </cell>
          <cell r="E176">
            <v>43.11</v>
          </cell>
          <cell r="F176">
            <v>117.35</v>
          </cell>
        </row>
        <row r="177">
          <cell r="A177">
            <v>60203</v>
          </cell>
          <cell r="B177" t="str">
            <v>FORMA CHAPA DE COMPENSADO RESINADO 12 MM U=3 V (OBRAS CIVIS)</v>
          </cell>
          <cell r="C177" t="str">
            <v>m2</v>
          </cell>
          <cell r="D177">
            <v>56.34</v>
          </cell>
          <cell r="E177">
            <v>35.49</v>
          </cell>
          <cell r="F177">
            <v>91.83</v>
          </cell>
        </row>
        <row r="178">
          <cell r="A178">
            <v>60204</v>
          </cell>
          <cell r="B178" t="str">
            <v>FORMA CHAPA DE COMPENSADO PLASTIFICADO 17MM U=4 V (OBRAS CIVIS)</v>
          </cell>
          <cell r="C178" t="str">
            <v>m2</v>
          </cell>
          <cell r="D178">
            <v>63.68</v>
          </cell>
          <cell r="E178">
            <v>33.340000000000003</v>
          </cell>
          <cell r="F178">
            <v>97.02</v>
          </cell>
        </row>
        <row r="179">
          <cell r="A179">
            <v>60205</v>
          </cell>
          <cell r="B179" t="str">
            <v>FORMA CHAPA DE COMPENSADO PLASTIFICADO 17MM U=7 V - (OBRAS CIVIS)</v>
          </cell>
          <cell r="C179" t="str">
            <v>m2</v>
          </cell>
          <cell r="D179">
            <v>34.79</v>
          </cell>
          <cell r="E179">
            <v>18.97</v>
          </cell>
          <cell r="F179">
            <v>53.76</v>
          </cell>
        </row>
        <row r="180">
          <cell r="A180">
            <v>60206</v>
          </cell>
          <cell r="B180" t="str">
            <v>FORMA CHAPA DE COMPENSADO RESINADO 12MM-VIGA/PILAR U=1V - (OBRAS CIVIS)</v>
          </cell>
          <cell r="C180" t="str">
            <v>m2</v>
          </cell>
          <cell r="D180">
            <v>147.88999999999999</v>
          </cell>
          <cell r="E180">
            <v>47.82</v>
          </cell>
          <cell r="F180">
            <v>195.71</v>
          </cell>
        </row>
        <row r="181">
          <cell r="A181">
            <v>60207</v>
          </cell>
          <cell r="B181" t="str">
            <v>FORMA CHAPA DE COMPENSADO RESINADO 12MM-VIGA/PILAR U=2V - (OBRAS CIVIS)</v>
          </cell>
          <cell r="C181" t="str">
            <v>m2</v>
          </cell>
          <cell r="D181">
            <v>79.41</v>
          </cell>
          <cell r="E181">
            <v>40.25</v>
          </cell>
          <cell r="F181">
            <v>119.66</v>
          </cell>
        </row>
        <row r="182">
          <cell r="A182">
            <v>60208</v>
          </cell>
          <cell r="B182" t="str">
            <v>FORMA CHAPA DE COMPENSADO RESINADO 12MM-VIGA/PILAR U=3V - (OBRAS CIVIS)</v>
          </cell>
          <cell r="C182" t="str">
            <v>m2</v>
          </cell>
          <cell r="D182">
            <v>54.13</v>
          </cell>
          <cell r="E182">
            <v>38.799999999999997</v>
          </cell>
          <cell r="F182">
            <v>92.93</v>
          </cell>
        </row>
        <row r="183">
          <cell r="A183">
            <v>60209</v>
          </cell>
          <cell r="B183" t="str">
            <v>FORMA CHAPA DE COMPENSADO RESINADO 12MM-VIGA/PILAR U=4V - (OBRAS CIVIS)</v>
          </cell>
          <cell r="C183" t="str">
            <v>m2</v>
          </cell>
          <cell r="D183">
            <v>39.61</v>
          </cell>
          <cell r="E183">
            <v>37.18</v>
          </cell>
          <cell r="F183">
            <v>76.790000000000006</v>
          </cell>
        </row>
        <row r="184">
          <cell r="A184">
            <v>60210</v>
          </cell>
          <cell r="B184" t="str">
            <v>FORMA CHAPA DE COMPENSADO PLASTIFICADO 12MM-U=5V - (OBRAS CIVIS)</v>
          </cell>
          <cell r="C184" t="str">
            <v>m2</v>
          </cell>
          <cell r="D184">
            <v>55.41</v>
          </cell>
          <cell r="E184">
            <v>38.799999999999997</v>
          </cell>
          <cell r="F184">
            <v>94.21</v>
          </cell>
        </row>
        <row r="185">
          <cell r="A185">
            <v>60212</v>
          </cell>
          <cell r="B185" t="str">
            <v>FORMA CHAPA DE COMPENSADO PLASTIFICADO 12MM-VIGA/PILAR U=3V - (OBRAS CIVIS)</v>
          </cell>
          <cell r="C185" t="str">
            <v>m2</v>
          </cell>
          <cell r="D185">
            <v>64.069999999999993</v>
          </cell>
          <cell r="E185">
            <v>38.799999999999997</v>
          </cell>
          <cell r="F185">
            <v>102.87</v>
          </cell>
        </row>
        <row r="186">
          <cell r="A186">
            <v>60213</v>
          </cell>
          <cell r="B186" t="str">
            <v>FORMA CHAPA DE COMPENSADO PLASTIFICADO 12MM-VIGA/PILAR U=2V - (OBRAS CIVIS)</v>
          </cell>
          <cell r="C186" t="str">
            <v>m2</v>
          </cell>
          <cell r="D186">
            <v>93.97</v>
          </cell>
          <cell r="E186">
            <v>40.25</v>
          </cell>
          <cell r="F186">
            <v>134.22</v>
          </cell>
        </row>
        <row r="187">
          <cell r="A187">
            <v>60214</v>
          </cell>
          <cell r="B187" t="str">
            <v>FORMA CHAPA DE COMPENSADO PLASTIFICADO 12 MM-VIGA/PILAR U=1V- (OBRAS CIVIS)</v>
          </cell>
          <cell r="C187" t="str">
            <v>m2</v>
          </cell>
          <cell r="D187">
            <v>174.05</v>
          </cell>
          <cell r="E187">
            <v>47.82</v>
          </cell>
          <cell r="F187">
            <v>221.87</v>
          </cell>
        </row>
        <row r="188">
          <cell r="A188">
            <v>60302</v>
          </cell>
          <cell r="B188" t="str">
            <v>ACO CA-25 - 6,3 MM (1/4") - (OBRAS CIVIS)</v>
          </cell>
          <cell r="C188" t="str">
            <v>Kg</v>
          </cell>
          <cell r="D188">
            <v>10.029999999999999</v>
          </cell>
          <cell r="E188">
            <v>2.14</v>
          </cell>
          <cell r="F188">
            <v>12.17</v>
          </cell>
        </row>
        <row r="189">
          <cell r="A189">
            <v>60303</v>
          </cell>
          <cell r="B189" t="str">
            <v>ACO CA-50-A - 6,3 MM (1/4") - (OBRAS CIVIS)</v>
          </cell>
          <cell r="C189" t="str">
            <v>Kg</v>
          </cell>
          <cell r="D189">
            <v>10.65</v>
          </cell>
          <cell r="E189">
            <v>2.44</v>
          </cell>
          <cell r="F189">
            <v>13.09</v>
          </cell>
        </row>
        <row r="190">
          <cell r="A190">
            <v>60304</v>
          </cell>
          <cell r="B190" t="str">
            <v>ACO CA-50 A - 8,0 MM (5/16") - (OBRAS CIVIS)</v>
          </cell>
          <cell r="C190" t="str">
            <v>Kg</v>
          </cell>
          <cell r="D190">
            <v>10.38</v>
          </cell>
          <cell r="E190">
            <v>2.44</v>
          </cell>
          <cell r="F190">
            <v>12.82</v>
          </cell>
        </row>
        <row r="191">
          <cell r="A191">
            <v>60305</v>
          </cell>
          <cell r="B191" t="str">
            <v>ACO CA-50A - 10,0 MM (3/8") - (OBRAS CIVIS)</v>
          </cell>
          <cell r="C191" t="str">
            <v>Kg</v>
          </cell>
          <cell r="D191">
            <v>10.31</v>
          </cell>
          <cell r="E191">
            <v>2.44</v>
          </cell>
          <cell r="F191">
            <v>12.75</v>
          </cell>
        </row>
        <row r="192">
          <cell r="A192">
            <v>60306</v>
          </cell>
          <cell r="B192" t="str">
            <v>ACO CA-50A - 12,5 MM (1/2") - (OBRAS CIVIS)</v>
          </cell>
          <cell r="C192" t="str">
            <v>Kg</v>
          </cell>
          <cell r="D192">
            <v>10.18</v>
          </cell>
          <cell r="E192">
            <v>3.06</v>
          </cell>
          <cell r="F192">
            <v>13.24</v>
          </cell>
        </row>
        <row r="193">
          <cell r="A193">
            <v>60307</v>
          </cell>
          <cell r="B193" t="str">
            <v>ACO CA-50 - 16,0 MM (5/8") - (OBRAS CIVIS)</v>
          </cell>
          <cell r="C193" t="str">
            <v>Kg</v>
          </cell>
          <cell r="D193">
            <v>10.16</v>
          </cell>
          <cell r="E193">
            <v>3.06</v>
          </cell>
          <cell r="F193">
            <v>13.22</v>
          </cell>
        </row>
        <row r="194">
          <cell r="A194">
            <v>60308</v>
          </cell>
          <cell r="B194" t="str">
            <v>ACO CA 50-A - 20,0 MM (3/4") - (OBRAS CIVIS)</v>
          </cell>
          <cell r="C194" t="str">
            <v>Kg</v>
          </cell>
          <cell r="D194">
            <v>10.11</v>
          </cell>
          <cell r="E194">
            <v>3.06</v>
          </cell>
          <cell r="F194">
            <v>13.17</v>
          </cell>
        </row>
        <row r="195">
          <cell r="A195">
            <v>60310</v>
          </cell>
          <cell r="B195" t="str">
            <v>ACO CA 50-A - 25,0 MM (1") - (OBRAS CIVIS)</v>
          </cell>
          <cell r="C195" t="str">
            <v>Kg</v>
          </cell>
          <cell r="D195">
            <v>10.73</v>
          </cell>
          <cell r="E195">
            <v>3.06</v>
          </cell>
          <cell r="F195">
            <v>13.79</v>
          </cell>
        </row>
        <row r="196">
          <cell r="A196">
            <v>60312</v>
          </cell>
          <cell r="B196" t="str">
            <v>ACO CA-60B - 4,2 MM - (OBRAS CIVIS)</v>
          </cell>
          <cell r="C196" t="str">
            <v>Kg</v>
          </cell>
          <cell r="D196">
            <v>13.08</v>
          </cell>
          <cell r="E196">
            <v>2.14</v>
          </cell>
          <cell r="F196">
            <v>15.22</v>
          </cell>
        </row>
        <row r="197">
          <cell r="A197">
            <v>60314</v>
          </cell>
          <cell r="B197" t="str">
            <v>ACO CA - 60 - 5,0 MM - (OBRAS CIVIS)</v>
          </cell>
          <cell r="C197" t="str">
            <v>Kg</v>
          </cell>
          <cell r="D197">
            <v>13.23</v>
          </cell>
          <cell r="E197">
            <v>2.14</v>
          </cell>
          <cell r="F197">
            <v>15.37</v>
          </cell>
        </row>
        <row r="198">
          <cell r="A198">
            <v>60470</v>
          </cell>
          <cell r="B198" t="str">
            <v>LASTRO DE BRITA - (OBRAS CIVIS)</v>
          </cell>
          <cell r="C198" t="str">
            <v>m3</v>
          </cell>
          <cell r="D198">
            <v>159.02000000000001</v>
          </cell>
          <cell r="E198">
            <v>21.4</v>
          </cell>
          <cell r="F198">
            <v>180.42</v>
          </cell>
        </row>
        <row r="199">
          <cell r="A199">
            <v>60486</v>
          </cell>
          <cell r="B199" t="str">
            <v>TRAÇO DE CONCRETO</v>
          </cell>
          <cell r="C199" t="str">
            <v>Un</v>
          </cell>
          <cell r="D199">
            <v>1433.76</v>
          </cell>
          <cell r="E199">
            <v>0</v>
          </cell>
          <cell r="F199">
            <v>1433.76</v>
          </cell>
        </row>
        <row r="200">
          <cell r="A200">
            <v>60487</v>
          </cell>
          <cell r="B200" t="str">
            <v>CORPO DE PROVA</v>
          </cell>
          <cell r="C200" t="str">
            <v>Un</v>
          </cell>
          <cell r="D200">
            <v>12.75</v>
          </cell>
          <cell r="E200">
            <v>0</v>
          </cell>
          <cell r="F200">
            <v>12.75</v>
          </cell>
        </row>
        <row r="201">
          <cell r="A201">
            <v>60505</v>
          </cell>
          <cell r="B201" t="str">
            <v>PREPARO COM BETONEIRA E TRANSPORTE MANUAL DE CONCRETO FCK=15 MPA - (O.C.)</v>
          </cell>
          <cell r="C201" t="str">
            <v>m3</v>
          </cell>
          <cell r="D201">
            <v>451.42</v>
          </cell>
          <cell r="E201">
            <v>63.49</v>
          </cell>
          <cell r="F201">
            <v>514.91</v>
          </cell>
        </row>
        <row r="202">
          <cell r="A202">
            <v>60507</v>
          </cell>
          <cell r="B202" t="str">
            <v>PREPARO COM BETONEIRA E TRANSPORTE MANUAL DE CONCRETO FCK-20 - (O.C.)</v>
          </cell>
          <cell r="C202" t="str">
            <v>m3</v>
          </cell>
          <cell r="D202">
            <v>459.63</v>
          </cell>
          <cell r="E202">
            <v>63.49</v>
          </cell>
          <cell r="F202">
            <v>523.12</v>
          </cell>
        </row>
        <row r="203">
          <cell r="A203">
            <v>60510</v>
          </cell>
          <cell r="B203" t="str">
            <v>CONCRETO USINADO BOMBEÁVEL FCK=15 MPA - (O.C.)</v>
          </cell>
          <cell r="C203" t="str">
            <v>m3</v>
          </cell>
          <cell r="D203">
            <v>554.20000000000005</v>
          </cell>
          <cell r="E203">
            <v>0</v>
          </cell>
          <cell r="F203">
            <v>554.20000000000005</v>
          </cell>
        </row>
        <row r="204">
          <cell r="A204">
            <v>60512</v>
          </cell>
          <cell r="B204" t="str">
            <v>CONCRETO USINADO CONVENCIONAL FCK=20 MPA COM TRANSPORTE MANUAL- (O.C.)</v>
          </cell>
          <cell r="C204" t="str">
            <v>m3</v>
          </cell>
          <cell r="D204">
            <v>528.70000000000005</v>
          </cell>
          <cell r="E204">
            <v>27.6</v>
          </cell>
          <cell r="F204">
            <v>556.29999999999995</v>
          </cell>
        </row>
        <row r="205">
          <cell r="A205">
            <v>60513</v>
          </cell>
          <cell r="B205" t="str">
            <v>PREPARO SEM BETONEIRA E TRANSPORTE MANUAL DE CONCRETO PARA LASTRO  - (O.C.)</v>
          </cell>
          <cell r="C205" t="str">
            <v>m3</v>
          </cell>
          <cell r="D205">
            <v>403.49</v>
          </cell>
          <cell r="E205">
            <v>107</v>
          </cell>
          <cell r="F205">
            <v>510.49</v>
          </cell>
        </row>
        <row r="206">
          <cell r="A206">
            <v>60514</v>
          </cell>
          <cell r="B206" t="str">
            <v>PREPARO COM BETONEIRA E TRANSPORTE MANUAL DE CONCRETO PARA LASTRO - (O.C.)</v>
          </cell>
          <cell r="C206" t="str">
            <v>m3</v>
          </cell>
          <cell r="D206">
            <v>375.33</v>
          </cell>
          <cell r="E206">
            <v>63.49</v>
          </cell>
          <cell r="F206">
            <v>438.82</v>
          </cell>
        </row>
        <row r="207">
          <cell r="A207">
            <v>60515</v>
          </cell>
          <cell r="B207" t="str">
            <v>CONCRETO USINADO CONVENCIONAL  FCK=15 MPA COM TRANSPORTE MANUAL - (O.C.)</v>
          </cell>
          <cell r="C207" t="str">
            <v>m3</v>
          </cell>
          <cell r="D207">
            <v>507.96</v>
          </cell>
          <cell r="E207">
            <v>27.6</v>
          </cell>
          <cell r="F207">
            <v>535.55999999999995</v>
          </cell>
        </row>
        <row r="208">
          <cell r="A208">
            <v>60517</v>
          </cell>
          <cell r="B208" t="str">
            <v>PREPARO COM BETONEIRA E TRANSPORTE MANUAL DE CONCRETO FCK=25 MPA</v>
          </cell>
          <cell r="C208" t="str">
            <v>m3</v>
          </cell>
          <cell r="D208">
            <v>441.33</v>
          </cell>
          <cell r="E208">
            <v>63.49</v>
          </cell>
          <cell r="F208">
            <v>504.82</v>
          </cell>
        </row>
        <row r="209">
          <cell r="A209">
            <v>60518</v>
          </cell>
          <cell r="B209" t="str">
            <v>PREPARO COM BETONEIRA E TRANSPORTE MANUAL DE CONCRETO FCK=30 MPA</v>
          </cell>
          <cell r="C209" t="str">
            <v>m3</v>
          </cell>
          <cell r="D209">
            <v>473.71</v>
          </cell>
          <cell r="E209">
            <v>63.49</v>
          </cell>
          <cell r="F209">
            <v>537.20000000000005</v>
          </cell>
        </row>
        <row r="210">
          <cell r="A210">
            <v>60520</v>
          </cell>
          <cell r="B210" t="str">
            <v>CONCRETO USINADO CONVENCIONAL FCK=25 MPA COM TRANSPORTE MANUAL - (O.C.)</v>
          </cell>
          <cell r="C210" t="str">
            <v>m3</v>
          </cell>
          <cell r="D210">
            <v>545.02</v>
          </cell>
          <cell r="E210">
            <v>27.6</v>
          </cell>
          <cell r="F210">
            <v>572.62</v>
          </cell>
        </row>
        <row r="211">
          <cell r="A211">
            <v>60521</v>
          </cell>
          <cell r="B211" t="str">
            <v>CONCRETO USINADO CONVENCIONAL FCK=30 MPA COM TRANSPORTE MANUAL - (O.C.)</v>
          </cell>
          <cell r="C211" t="str">
            <v>m3</v>
          </cell>
          <cell r="D211">
            <v>564.4</v>
          </cell>
          <cell r="E211">
            <v>27.6</v>
          </cell>
          <cell r="F211">
            <v>592</v>
          </cell>
        </row>
        <row r="212">
          <cell r="A212">
            <v>60523</v>
          </cell>
          <cell r="B212" t="str">
            <v>CONCRETO USINADO BOMBEÁVEL FCK=20 MPA (O.C.)</v>
          </cell>
          <cell r="C212" t="str">
            <v>m3</v>
          </cell>
          <cell r="D212">
            <v>576.47</v>
          </cell>
          <cell r="E212">
            <v>0</v>
          </cell>
          <cell r="F212">
            <v>576.47</v>
          </cell>
        </row>
        <row r="213">
          <cell r="A213">
            <v>60524</v>
          </cell>
          <cell r="B213" t="str">
            <v>CONCRETO USINADO BOMBEÁVEL FCK=25 MPA (O.C.)</v>
          </cell>
          <cell r="C213" t="str">
            <v>m3</v>
          </cell>
          <cell r="D213">
            <v>590.92999999999995</v>
          </cell>
          <cell r="E213">
            <v>0</v>
          </cell>
          <cell r="F213">
            <v>590.92999999999995</v>
          </cell>
        </row>
        <row r="214">
          <cell r="A214">
            <v>60525</v>
          </cell>
          <cell r="B214" t="str">
            <v>CONCRETO USINADO BOMBEÁVEL FCK=30 MPA (O.C.)</v>
          </cell>
          <cell r="C214" t="str">
            <v>m3</v>
          </cell>
          <cell r="D214">
            <v>606.9</v>
          </cell>
          <cell r="E214">
            <v>0</v>
          </cell>
          <cell r="F214">
            <v>606.9</v>
          </cell>
        </row>
        <row r="215">
          <cell r="A215">
            <v>60800</v>
          </cell>
          <cell r="B215" t="str">
            <v>LANÇAMENTO/APLICAÇÃO/ADENSAMENTO DE CONCRETO USINADO BOMBEADO EM
ESTRUTURA - (O.C.)</v>
          </cell>
          <cell r="C215" t="str">
            <v>m3</v>
          </cell>
          <cell r="D215">
            <v>0.1</v>
          </cell>
          <cell r="E215">
            <v>41.8</v>
          </cell>
          <cell r="F215">
            <v>41.9</v>
          </cell>
        </row>
        <row r="216">
          <cell r="A216">
            <v>60801</v>
          </cell>
          <cell r="B216" t="str">
            <v>LANÇAMENTO/APLICAÇÃO/ADENSAMENTO MANUAL DE CONCRETO - (OBRAS CIVIS)</v>
          </cell>
          <cell r="C216" t="str">
            <v>m3</v>
          </cell>
          <cell r="D216">
            <v>0</v>
          </cell>
          <cell r="E216">
            <v>38.79</v>
          </cell>
          <cell r="F216">
            <v>38.79</v>
          </cell>
        </row>
        <row r="217">
          <cell r="A217">
            <v>60802</v>
          </cell>
          <cell r="B217" t="str">
            <v>LANÇAMENTO/APLICAÇÃO/ADENSAMENTO DE CONCRETO EM ESTRUTURA - (O.C.)</v>
          </cell>
          <cell r="C217" t="str">
            <v>m3</v>
          </cell>
          <cell r="D217">
            <v>0.1</v>
          </cell>
          <cell r="E217">
            <v>41.8</v>
          </cell>
          <cell r="F217">
            <v>41.9</v>
          </cell>
        </row>
        <row r="218">
          <cell r="A218">
            <v>60803</v>
          </cell>
          <cell r="B218" t="str">
            <v>TAXA DE BOMBEAMENTO CONCRETO-MÍNIMO  10 M3 - (O.C.)</v>
          </cell>
          <cell r="C218" t="str">
            <v>m3</v>
          </cell>
          <cell r="D218">
            <v>43.33</v>
          </cell>
          <cell r="E218">
            <v>0</v>
          </cell>
          <cell r="F218">
            <v>43.33</v>
          </cell>
        </row>
        <row r="219">
          <cell r="A219">
            <v>61101</v>
          </cell>
          <cell r="B219" t="str">
            <v>FORRO EM LAJE PRE-MOLDADA INCLUSO CAPEAMENTO/ARMADURA DE DISTRIBUIÇÃO/
ESCORAMENTO E FORMA/DESFORMA</v>
          </cell>
          <cell r="C219" t="str">
            <v>m2</v>
          </cell>
          <cell r="D219">
            <v>100.38</v>
          </cell>
          <cell r="E219">
            <v>16.170000000000002</v>
          </cell>
          <cell r="F219">
            <v>116.55</v>
          </cell>
        </row>
        <row r="220">
          <cell r="A220">
            <v>61102</v>
          </cell>
          <cell r="B220" t="str">
            <v>PISO EM LAJE PRÉ-MOLDADA INCLUSO CAPEAMENTO/ARMADURA DE DISTRIBUIÇÃO/
ESCORAMENTO E FORMA/DESFORMA</v>
          </cell>
          <cell r="C220" t="str">
            <v>m2</v>
          </cell>
          <cell r="D220">
            <v>113.56</v>
          </cell>
          <cell r="E220">
            <v>17.97</v>
          </cell>
          <cell r="F220">
            <v>131.53</v>
          </cell>
        </row>
        <row r="221">
          <cell r="A221">
            <v>61106</v>
          </cell>
          <cell r="B221" t="str">
            <v>ESCORAMENTO, MONTAGEM E DESFORMA DA LAJE "TRELIÇADA" - U=1 VEZ</v>
          </cell>
          <cell r="C221" t="str">
            <v>m2</v>
          </cell>
          <cell r="D221">
            <v>38.58</v>
          </cell>
          <cell r="E221">
            <v>12.02</v>
          </cell>
          <cell r="F221">
            <v>50.6</v>
          </cell>
        </row>
        <row r="222">
          <cell r="A222">
            <v>61107</v>
          </cell>
          <cell r="B222" t="str">
            <v>ESCORAMENTO, MONTAGEM E DESFORMA DA LAJE "TRELIÇADA" - U=2 VEZES</v>
          </cell>
          <cell r="C222" t="str">
            <v>m2</v>
          </cell>
          <cell r="D222">
            <v>23.22</v>
          </cell>
          <cell r="E222">
            <v>9.75</v>
          </cell>
          <cell r="F222">
            <v>32.97</v>
          </cell>
        </row>
        <row r="223">
          <cell r="A223">
            <v>61108</v>
          </cell>
          <cell r="B223" t="str">
            <v>ESCORAMENTO, MONTAGEM E DESFORMA DA LAJE "TRELIÇADA" - U=3 VEZES</v>
          </cell>
          <cell r="C223" t="str">
            <v>m2</v>
          </cell>
          <cell r="D223">
            <v>18.100000000000001</v>
          </cell>
          <cell r="E223">
            <v>8.99</v>
          </cell>
          <cell r="F223">
            <v>27.09</v>
          </cell>
        </row>
        <row r="224">
          <cell r="A224">
            <v>67000</v>
          </cell>
          <cell r="B224" t="str">
            <v>RECUPERAÇÃO E TRATAMENTO EM ESTRUTURAS DE CONCRETO:</v>
          </cell>
          <cell r="C224" t="str">
            <v>S/U</v>
          </cell>
          <cell r="D224">
            <v>0</v>
          </cell>
          <cell r="E224">
            <v>0</v>
          </cell>
          <cell r="F224">
            <v>0</v>
          </cell>
        </row>
        <row r="225">
          <cell r="A225">
            <v>67002</v>
          </cell>
          <cell r="B225" t="str">
            <v>DEFINIÇÃO E DEMARCAÇÃO DA ÁREA DE REPARO DE ESTRUTURAS UTILIZANDO DISCO DE
CORTE</v>
          </cell>
          <cell r="C225" t="str">
            <v>m</v>
          </cell>
          <cell r="D225">
            <v>0.23</v>
          </cell>
          <cell r="E225">
            <v>1.07</v>
          </cell>
          <cell r="F225">
            <v>1.3</v>
          </cell>
        </row>
        <row r="226">
          <cell r="A226">
            <v>67006</v>
          </cell>
          <cell r="B226" t="str">
            <v>PREPARAÇÃO DO SUBSTRATO PARA REPARO EM ESTRUTURA DE CONCRETO POR
APICOAMENTO MANUAL DA SUPERFÍCIE</v>
          </cell>
          <cell r="C226" t="str">
            <v>m2</v>
          </cell>
          <cell r="D226">
            <v>0</v>
          </cell>
          <cell r="E226">
            <v>6.23</v>
          </cell>
          <cell r="F226">
            <v>6.23</v>
          </cell>
        </row>
        <row r="227">
          <cell r="A227">
            <v>67010</v>
          </cell>
          <cell r="B227" t="str">
            <v>ESCARIFICAÇÃO MANUAL, CORTE DE CONCRETO ATÉ 3CM DE PROFUNDIDADE</v>
          </cell>
          <cell r="C227" t="str">
            <v>m3</v>
          </cell>
          <cell r="D227">
            <v>0</v>
          </cell>
          <cell r="E227">
            <v>1148.54</v>
          </cell>
          <cell r="F227">
            <v>1148.54</v>
          </cell>
        </row>
        <row r="228">
          <cell r="A228">
            <v>67014</v>
          </cell>
          <cell r="B228" t="str">
            <v>LIMPEZA DE ARMADURA OU CHAPA METÁLICA COM FURADEIRA E BROCA</v>
          </cell>
          <cell r="C228" t="str">
            <v>m2</v>
          </cell>
          <cell r="D228">
            <v>0.02</v>
          </cell>
          <cell r="E228">
            <v>21.4</v>
          </cell>
          <cell r="F228">
            <v>21.42</v>
          </cell>
        </row>
        <row r="229">
          <cell r="A229">
            <v>67016</v>
          </cell>
          <cell r="B229" t="str">
            <v>ESCOVAMENTO MANUAL DE ARMADURA OU CHAPA METÁLICA</v>
          </cell>
          <cell r="C229" t="str">
            <v>m2</v>
          </cell>
          <cell r="D229">
            <v>0.05</v>
          </cell>
          <cell r="E229">
            <v>21.33</v>
          </cell>
          <cell r="F229">
            <v>21.38</v>
          </cell>
        </row>
        <row r="230">
          <cell r="A230">
            <v>67018</v>
          </cell>
          <cell r="B230" t="str">
            <v>ESCOVAMENTO MANUAL DE SUBSTRATO</v>
          </cell>
          <cell r="C230" t="str">
            <v>m2</v>
          </cell>
          <cell r="D230">
            <v>0.06</v>
          </cell>
          <cell r="E230">
            <v>3.53</v>
          </cell>
          <cell r="F230">
            <v>3.59</v>
          </cell>
        </row>
        <row r="231">
          <cell r="A231">
            <v>67022</v>
          </cell>
          <cell r="B231" t="str">
            <v>LIMPEZA DO SUBSTRATO COM APLICAÇÃO DE JATO DE ÁGUA FRIA</v>
          </cell>
          <cell r="C231" t="str">
            <v>m2</v>
          </cell>
          <cell r="D231">
            <v>0.02</v>
          </cell>
          <cell r="E231">
            <v>1.38</v>
          </cell>
          <cell r="F231">
            <v>1.4</v>
          </cell>
        </row>
        <row r="232">
          <cell r="A232">
            <v>67026</v>
          </cell>
          <cell r="B232" t="str">
            <v>PROTEÇÃO DE ARMADURA CONTRA CORROSÃO A BASE DE ZINCO - 2 DEMÃOS</v>
          </cell>
          <cell r="C232" t="str">
            <v>m2</v>
          </cell>
          <cell r="D232">
            <v>14.79</v>
          </cell>
          <cell r="E232">
            <v>32.299999999999997</v>
          </cell>
          <cell r="F232">
            <v>47.09</v>
          </cell>
        </row>
        <row r="233">
          <cell r="A233">
            <v>67058</v>
          </cell>
          <cell r="B233" t="str">
            <v>PINTURA A BASE DE SILANO SILOXANO PARA PROTEÇÃO DE SUPERFÍCIES INTERNAS/
EXTERNAS DE ESTRUTURA DE CONCRETO - 2 DEMÃOS</v>
          </cell>
          <cell r="C233" t="str">
            <v>m2</v>
          </cell>
          <cell r="D233">
            <v>7.84</v>
          </cell>
          <cell r="E233">
            <v>5.26</v>
          </cell>
          <cell r="F233">
            <v>13.1</v>
          </cell>
        </row>
        <row r="234">
          <cell r="A234">
            <v>67062</v>
          </cell>
          <cell r="B234" t="str">
            <v>REPARO PROFUNDO EM ESTRUTURA COM ARGAMASSA SECA TIPO "DRY PACK" ISENTA DE
RETRAÇÃO - ESPESSURA DE 3 A 10CM E FCK &gt; 25 MPA</v>
          </cell>
          <cell r="C234" t="str">
            <v>m3</v>
          </cell>
          <cell r="D234">
            <v>4057.94</v>
          </cell>
          <cell r="E234">
            <v>263.74</v>
          </cell>
          <cell r="F234">
            <v>4321.68</v>
          </cell>
        </row>
        <row r="235">
          <cell r="A235">
            <v>67070</v>
          </cell>
          <cell r="B235" t="str">
            <v>CURA QUÍMICA PARA SUBSTRATO CIMENTÍCIO</v>
          </cell>
          <cell r="C235" t="str">
            <v>m2</v>
          </cell>
          <cell r="D235">
            <v>2.13</v>
          </cell>
          <cell r="E235">
            <v>2.64</v>
          </cell>
          <cell r="F235">
            <v>4.7699999999999996</v>
          </cell>
        </row>
        <row r="236">
          <cell r="A236">
            <v>67078</v>
          </cell>
          <cell r="B236" t="str">
            <v>APLICAÇÃO, COM POSTERIOR REMOÇÃO COM JATO DE ÁGUA, DE ÁCIDO MURIÁTICO (1:20) E APLICAÇÃO, COM POSTERIOR REMOÇÃO COM JATO DE ÁGUA, DE HIDRÓXIDO DE
AMÔNIO (1:10)</v>
          </cell>
          <cell r="C236" t="str">
            <v>m2</v>
          </cell>
          <cell r="D236">
            <v>1.47</v>
          </cell>
          <cell r="E236">
            <v>5.24</v>
          </cell>
          <cell r="F236">
            <v>6.71</v>
          </cell>
        </row>
        <row r="237">
          <cell r="A237">
            <v>67082</v>
          </cell>
          <cell r="B237" t="str">
            <v>TRATAMENTO DE CONCRETO APARENTE 2 DEMÃOS (COM PINTURA DE CIMENTO CP32/
CIMENTO BRANCO/POLÍMEROS ACRÍLICOS/ÁGUA - TRAÇO: 1 POLÍM.:6,6667 CP32: 3,3333 CIBRANCO - EM VOLUME) - INCLUSA A LAVAGEM COM JATO D'ÁGUA</v>
          </cell>
          <cell r="C237" t="str">
            <v>m2</v>
          </cell>
          <cell r="D237">
            <v>2.09</v>
          </cell>
          <cell r="E237">
            <v>5.67</v>
          </cell>
          <cell r="F237">
            <v>7.76</v>
          </cell>
        </row>
        <row r="238">
          <cell r="A238">
            <v>169</v>
          </cell>
          <cell r="B238" t="str">
            <v>INST. ELÉT./TELEFÔNICA/CABEAMENTO ESTRUTURADO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</row>
        <row r="239">
          <cell r="A239">
            <v>70000</v>
          </cell>
          <cell r="B239" t="str">
            <v>INST. ELET./TELEFONICA/CABEAMENTO ESTRUTURADO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</row>
        <row r="240">
          <cell r="A240">
            <v>70204</v>
          </cell>
          <cell r="B240" t="str">
            <v>ALÇA PRÉ-FORMADA DE DISTRIBUIÇÃO CA/CAA 4 AWG</v>
          </cell>
          <cell r="C240" t="str">
            <v>Un</v>
          </cell>
          <cell r="D240">
            <v>3.37</v>
          </cell>
          <cell r="E240">
            <v>7.65</v>
          </cell>
          <cell r="F240">
            <v>11.02</v>
          </cell>
        </row>
        <row r="241">
          <cell r="A241">
            <v>70207</v>
          </cell>
          <cell r="B241" t="str">
            <v>ANEL GUIA Nº 02</v>
          </cell>
          <cell r="C241" t="str">
            <v>Un</v>
          </cell>
          <cell r="D241">
            <v>7.92</v>
          </cell>
          <cell r="E241">
            <v>4.59</v>
          </cell>
          <cell r="F241">
            <v>12.51</v>
          </cell>
        </row>
        <row r="242">
          <cell r="A242">
            <v>70211</v>
          </cell>
          <cell r="B242" t="str">
            <v>ANILHA PLÁSTICA 2,5 CM</v>
          </cell>
          <cell r="C242" t="str">
            <v>Un</v>
          </cell>
          <cell r="D242">
            <v>0.16</v>
          </cell>
          <cell r="E242">
            <v>0.41</v>
          </cell>
          <cell r="F242">
            <v>0.56999999999999995</v>
          </cell>
        </row>
        <row r="243">
          <cell r="A243">
            <v>70218</v>
          </cell>
          <cell r="B243" t="str">
            <v>ARAME DE AÇO GALVANIZADO Nº 12 BWG</v>
          </cell>
          <cell r="C243" t="str">
            <v>M</v>
          </cell>
          <cell r="D243">
            <v>0.96</v>
          </cell>
          <cell r="E243">
            <v>1.25</v>
          </cell>
          <cell r="F243">
            <v>2.21</v>
          </cell>
        </row>
        <row r="244">
          <cell r="A244">
            <v>70229</v>
          </cell>
          <cell r="B244" t="str">
            <v>ARAME GALVANIZADO 12 BWG</v>
          </cell>
          <cell r="C244" t="str">
            <v>Kg</v>
          </cell>
          <cell r="D244">
            <v>21.23</v>
          </cell>
          <cell r="E244">
            <v>27.74</v>
          </cell>
          <cell r="F244">
            <v>48.97</v>
          </cell>
        </row>
        <row r="245">
          <cell r="A245">
            <v>70230</v>
          </cell>
          <cell r="B245" t="str">
            <v>ARMACAO SECUNDARIA LEVE 1 ELEMENTO</v>
          </cell>
          <cell r="C245" t="str">
            <v>Un</v>
          </cell>
          <cell r="D245">
            <v>25</v>
          </cell>
          <cell r="E245">
            <v>9.18</v>
          </cell>
          <cell r="F245">
            <v>34.18</v>
          </cell>
        </row>
        <row r="246">
          <cell r="A246">
            <v>70231</v>
          </cell>
          <cell r="B246" t="str">
            <v>ARMACAO SECUNDARIA LEVE 2 ELEMENTOS</v>
          </cell>
          <cell r="C246" t="str">
            <v>Un</v>
          </cell>
          <cell r="D246">
            <v>32.270000000000003</v>
          </cell>
          <cell r="E246">
            <v>13.77</v>
          </cell>
          <cell r="F246">
            <v>46.04</v>
          </cell>
        </row>
        <row r="247">
          <cell r="A247">
            <v>70232</v>
          </cell>
          <cell r="B247" t="str">
            <v>ARMACAO SECUNDARIA LEVE 3 ELEMENTOS</v>
          </cell>
          <cell r="C247" t="str">
            <v>Un</v>
          </cell>
          <cell r="D247">
            <v>41.58</v>
          </cell>
          <cell r="E247">
            <v>18.350000000000001</v>
          </cell>
          <cell r="F247">
            <v>59.93</v>
          </cell>
        </row>
        <row r="248">
          <cell r="A248">
            <v>70233</v>
          </cell>
          <cell r="B248" t="str">
            <v>ARMACAO SECUNDARIA LEVE 4 ELEMENTOS</v>
          </cell>
          <cell r="C248" t="str">
            <v>Un</v>
          </cell>
          <cell r="D248">
            <v>65.900000000000006</v>
          </cell>
          <cell r="E248">
            <v>19.89</v>
          </cell>
          <cell r="F248">
            <v>85.79</v>
          </cell>
        </row>
        <row r="249">
          <cell r="A249">
            <v>70240</v>
          </cell>
          <cell r="B249" t="str">
            <v>ARMACAO SECUNDARIA PESADA 1 ELEMENTO</v>
          </cell>
          <cell r="C249" t="str">
            <v>Un</v>
          </cell>
          <cell r="D249">
            <v>23.76</v>
          </cell>
          <cell r="E249">
            <v>9.18</v>
          </cell>
          <cell r="F249">
            <v>32.94</v>
          </cell>
        </row>
        <row r="250">
          <cell r="A250">
            <v>70241</v>
          </cell>
          <cell r="B250" t="str">
            <v>ARMACAO SECUNDARIA PESADA 2 ELEMENTOS</v>
          </cell>
          <cell r="C250" t="str">
            <v>Un</v>
          </cell>
          <cell r="D250">
            <v>53.58</v>
          </cell>
          <cell r="E250">
            <v>13.77</v>
          </cell>
          <cell r="F250">
            <v>67.349999999999994</v>
          </cell>
        </row>
        <row r="251">
          <cell r="A251">
            <v>70242</v>
          </cell>
          <cell r="B251" t="str">
            <v>ARMACAO SECUNDARIA PESADA 3 ELEMENTOS</v>
          </cell>
          <cell r="C251" t="str">
            <v>Un</v>
          </cell>
          <cell r="D251">
            <v>71.84</v>
          </cell>
          <cell r="E251">
            <v>18.350000000000001</v>
          </cell>
          <cell r="F251">
            <v>90.19</v>
          </cell>
        </row>
        <row r="252">
          <cell r="A252">
            <v>70243</v>
          </cell>
          <cell r="B252" t="str">
            <v>ARMACAO SECUNDARIA PESADA 4 ELEMENTOS</v>
          </cell>
          <cell r="C252" t="str">
            <v>Un</v>
          </cell>
          <cell r="D252">
            <v>79.650000000000006</v>
          </cell>
          <cell r="E252">
            <v>19.89</v>
          </cell>
          <cell r="F252">
            <v>99.54</v>
          </cell>
        </row>
        <row r="253">
          <cell r="A253">
            <v>70250</v>
          </cell>
          <cell r="B253" t="str">
            <v>ARRUELA QUADRADA EM ACO GALVANIZADO 3X38X38MM FURO 18MM</v>
          </cell>
          <cell r="C253" t="str">
            <v>Un</v>
          </cell>
          <cell r="D253">
            <v>1.1000000000000001</v>
          </cell>
          <cell r="E253">
            <v>0</v>
          </cell>
          <cell r="F253">
            <v>1.1000000000000001</v>
          </cell>
        </row>
        <row r="254">
          <cell r="A254">
            <v>70251</v>
          </cell>
          <cell r="B254" t="str">
            <v>ARRUELA LISA D=1/4"</v>
          </cell>
          <cell r="C254" t="str">
            <v>Un</v>
          </cell>
          <cell r="D254">
            <v>0.08</v>
          </cell>
          <cell r="E254">
            <v>0</v>
          </cell>
          <cell r="F254">
            <v>0.08</v>
          </cell>
        </row>
        <row r="255">
          <cell r="A255">
            <v>70252</v>
          </cell>
          <cell r="B255" t="str">
            <v>ARRUELA LISA D=5/16"</v>
          </cell>
          <cell r="C255" t="str">
            <v>Un</v>
          </cell>
          <cell r="D255">
            <v>0.12</v>
          </cell>
          <cell r="E255">
            <v>0</v>
          </cell>
          <cell r="F255">
            <v>0.12</v>
          </cell>
        </row>
        <row r="256">
          <cell r="A256">
            <v>70253</v>
          </cell>
          <cell r="B256" t="str">
            <v>ATERRAMENTO - SOLDA EXOTÉRMICA - CARTUCHO 32 G</v>
          </cell>
          <cell r="C256" t="str">
            <v>un</v>
          </cell>
          <cell r="D256">
            <v>6.18</v>
          </cell>
          <cell r="E256">
            <v>7.65</v>
          </cell>
          <cell r="F256">
            <v>13.83</v>
          </cell>
        </row>
        <row r="257">
          <cell r="A257">
            <v>70254</v>
          </cell>
          <cell r="B257" t="str">
            <v>ATERRAMENTO - SOLDA EXOTÉRMICA - CARTUCHO 45 G</v>
          </cell>
          <cell r="C257" t="str">
            <v>un</v>
          </cell>
          <cell r="D257">
            <v>6.92</v>
          </cell>
          <cell r="E257">
            <v>7.65</v>
          </cell>
          <cell r="F257">
            <v>14.57</v>
          </cell>
        </row>
        <row r="258">
          <cell r="A258">
            <v>70255</v>
          </cell>
          <cell r="B258" t="str">
            <v>ATERRAMENTO - SOLDA EXOTÉRMICA - CARTUCHO 90 G</v>
          </cell>
          <cell r="C258" t="str">
            <v>un</v>
          </cell>
          <cell r="D258">
            <v>11.29</v>
          </cell>
          <cell r="E258">
            <v>7.65</v>
          </cell>
          <cell r="F258">
            <v>18.940000000000001</v>
          </cell>
        </row>
        <row r="259">
          <cell r="A259">
            <v>70256</v>
          </cell>
          <cell r="B259" t="str">
            <v>ATERRAMENTO - SOLDA EXOTÉRMICA - CARTUCHO 115 G</v>
          </cell>
          <cell r="C259" t="str">
            <v>un</v>
          </cell>
          <cell r="D259">
            <v>17.61</v>
          </cell>
          <cell r="E259">
            <v>7.65</v>
          </cell>
          <cell r="F259">
            <v>25.26</v>
          </cell>
        </row>
        <row r="260">
          <cell r="A260">
            <v>70257</v>
          </cell>
          <cell r="B260" t="str">
            <v>ATERRAMENTO - SOLDA EXOTÉRMICA - CARTUCHO 150 G</v>
          </cell>
          <cell r="C260" t="str">
            <v>un</v>
          </cell>
          <cell r="D260">
            <v>23.03</v>
          </cell>
          <cell r="E260">
            <v>7.65</v>
          </cell>
          <cell r="F260">
            <v>30.68</v>
          </cell>
        </row>
        <row r="261">
          <cell r="A261">
            <v>70260</v>
          </cell>
          <cell r="B261" t="str">
            <v>BARRA DE COBRE 1" X 1/8" (0,8052 KG/M)</v>
          </cell>
          <cell r="C261" t="str">
            <v>m</v>
          </cell>
          <cell r="D261">
            <v>132.4</v>
          </cell>
          <cell r="E261">
            <v>20.5</v>
          </cell>
          <cell r="F261">
            <v>152.9</v>
          </cell>
        </row>
        <row r="262">
          <cell r="A262">
            <v>70261</v>
          </cell>
          <cell r="B262" t="str">
            <v>BARRA DE COBRE 1" X 3/16" (1,0432 KG/M)</v>
          </cell>
          <cell r="C262" t="str">
            <v>m</v>
          </cell>
          <cell r="D262">
            <v>171.56</v>
          </cell>
          <cell r="E262">
            <v>20.5</v>
          </cell>
          <cell r="F262">
            <v>192.06</v>
          </cell>
        </row>
        <row r="263">
          <cell r="A263">
            <v>70262</v>
          </cell>
          <cell r="B263" t="str">
            <v>BARRA DE COBRE 1.1/2" X 1/8" (1,0483 KG/M)</v>
          </cell>
          <cell r="C263" t="str">
            <v>m</v>
          </cell>
          <cell r="D263">
            <v>169.83</v>
          </cell>
          <cell r="E263">
            <v>20.5</v>
          </cell>
          <cell r="F263">
            <v>190.33</v>
          </cell>
        </row>
        <row r="264">
          <cell r="A264">
            <v>70263</v>
          </cell>
          <cell r="B264" t="str">
            <v>BARRA DE COBRE 1.1/2" X 3/16" (1,5648 KG/M)</v>
          </cell>
          <cell r="C264" t="str">
            <v>m</v>
          </cell>
          <cell r="D264">
            <v>265.88</v>
          </cell>
          <cell r="E264">
            <v>20.5</v>
          </cell>
          <cell r="F264">
            <v>286.38</v>
          </cell>
        </row>
        <row r="265">
          <cell r="A265">
            <v>70265</v>
          </cell>
          <cell r="B265" t="str">
            <v>BARRA DE COBRE 1.1/4" X 3/16" (1,3040 KG/M)</v>
          </cell>
          <cell r="C265" t="str">
            <v>m</v>
          </cell>
          <cell r="D265">
            <v>190.29</v>
          </cell>
          <cell r="E265">
            <v>20.5</v>
          </cell>
          <cell r="F265">
            <v>210.79</v>
          </cell>
        </row>
        <row r="266">
          <cell r="A266">
            <v>70266</v>
          </cell>
          <cell r="B266" t="str">
            <v>BARRA DE COBRE 1/2" X 3/16" (0,5216 KG/M)</v>
          </cell>
          <cell r="C266" t="str">
            <v>m</v>
          </cell>
          <cell r="D266">
            <v>85.09</v>
          </cell>
          <cell r="E266">
            <v>20.5</v>
          </cell>
          <cell r="F266">
            <v>105.59</v>
          </cell>
        </row>
        <row r="267">
          <cell r="A267">
            <v>70267</v>
          </cell>
          <cell r="B267" t="str">
            <v>BARRA DE COBRE 2" X 1/8" (1,3905 KG/M)</v>
          </cell>
          <cell r="C267" t="str">
            <v>m</v>
          </cell>
          <cell r="D267">
            <v>221.65</v>
          </cell>
          <cell r="E267">
            <v>20.5</v>
          </cell>
          <cell r="F267">
            <v>242.15</v>
          </cell>
        </row>
        <row r="268">
          <cell r="A268">
            <v>70268</v>
          </cell>
          <cell r="B268" t="str">
            <v>BARRA DE COBRE 2" X 3/16"  (2,0865 KG/M)</v>
          </cell>
          <cell r="C268" t="str">
            <v>m</v>
          </cell>
          <cell r="D268">
            <v>343.68</v>
          </cell>
          <cell r="E268">
            <v>20.5</v>
          </cell>
          <cell r="F268">
            <v>364.18</v>
          </cell>
        </row>
        <row r="269">
          <cell r="A269">
            <v>70269</v>
          </cell>
          <cell r="B269" t="str">
            <v>BARRA DE COBRE 3/4" X 3/16" (0,7823 KG/M)</v>
          </cell>
          <cell r="C269" t="str">
            <v>m</v>
          </cell>
          <cell r="D269">
            <v>125.13</v>
          </cell>
          <cell r="E269">
            <v>20.5</v>
          </cell>
          <cell r="F269">
            <v>145.63</v>
          </cell>
        </row>
        <row r="270">
          <cell r="A270">
            <v>70270</v>
          </cell>
          <cell r="B270" t="str">
            <v>BARRA DE COBRE 3/4"X1/8" (0,5214 KG/M)</v>
          </cell>
          <cell r="C270" t="str">
            <v>m</v>
          </cell>
          <cell r="D270">
            <v>77.430000000000007</v>
          </cell>
          <cell r="E270">
            <v>20.5</v>
          </cell>
          <cell r="F270">
            <v>97.93</v>
          </cell>
        </row>
        <row r="271">
          <cell r="A271">
            <v>70271</v>
          </cell>
          <cell r="B271" t="str">
            <v>BARRA DE COBRE  2" X 1/4" ( 2,870 KG/M)</v>
          </cell>
          <cell r="C271" t="str">
            <v>m</v>
          </cell>
          <cell r="D271">
            <v>444.85</v>
          </cell>
          <cell r="E271">
            <v>20.5</v>
          </cell>
          <cell r="F271">
            <v>465.35</v>
          </cell>
        </row>
        <row r="272">
          <cell r="A272">
            <v>70282</v>
          </cell>
          <cell r="B272" t="str">
            <v>BASE METÁLICA PARA MASTRO 1.1/2"</v>
          </cell>
          <cell r="C272" t="str">
            <v>Un</v>
          </cell>
          <cell r="D272">
            <v>73.510000000000005</v>
          </cell>
          <cell r="E272">
            <v>30.59</v>
          </cell>
          <cell r="F272">
            <v>104.1</v>
          </cell>
        </row>
        <row r="273">
          <cell r="A273">
            <v>70283</v>
          </cell>
          <cell r="B273" t="str">
            <v>BLOCO BER-10 (BLOCO DE ENGATE RAPIDO)</v>
          </cell>
          <cell r="C273" t="str">
            <v>Un</v>
          </cell>
          <cell r="D273">
            <v>18.420000000000002</v>
          </cell>
          <cell r="E273">
            <v>9.18</v>
          </cell>
          <cell r="F273">
            <v>27.6</v>
          </cell>
        </row>
        <row r="274">
          <cell r="A274">
            <v>70284</v>
          </cell>
          <cell r="B274" t="str">
            <v>BLOCO TELEFONICO BLI-10 COM CANALETA</v>
          </cell>
          <cell r="C274" t="str">
            <v>Un</v>
          </cell>
          <cell r="D274">
            <v>7.62</v>
          </cell>
          <cell r="E274">
            <v>9.18</v>
          </cell>
          <cell r="F274">
            <v>16.8</v>
          </cell>
        </row>
        <row r="275">
          <cell r="A275">
            <v>70285</v>
          </cell>
          <cell r="B275" t="str">
            <v>BORNE TERMINAL SAK 2,5 MM2</v>
          </cell>
          <cell r="C275" t="str">
            <v>Un</v>
          </cell>
          <cell r="D275">
            <v>6.1</v>
          </cell>
          <cell r="E275">
            <v>6.12</v>
          </cell>
          <cell r="F275">
            <v>12.22</v>
          </cell>
        </row>
        <row r="276">
          <cell r="A276">
            <v>70286</v>
          </cell>
          <cell r="B276" t="str">
            <v>BORNE TERMINAL SAK 4 MM2</v>
          </cell>
          <cell r="C276" t="str">
            <v>Un</v>
          </cell>
          <cell r="D276">
            <v>6.3</v>
          </cell>
          <cell r="E276">
            <v>6.12</v>
          </cell>
          <cell r="F276">
            <v>12.42</v>
          </cell>
        </row>
        <row r="277">
          <cell r="A277">
            <v>70287</v>
          </cell>
          <cell r="B277" t="str">
            <v>BORNE TERMINAL SAK 6 MM2</v>
          </cell>
          <cell r="C277" t="str">
            <v>Un</v>
          </cell>
          <cell r="D277">
            <v>7.81</v>
          </cell>
          <cell r="E277">
            <v>6.12</v>
          </cell>
          <cell r="F277">
            <v>13.93</v>
          </cell>
        </row>
        <row r="278">
          <cell r="A278">
            <v>70288</v>
          </cell>
          <cell r="B278" t="str">
            <v>BORNE TERMINAL SAK 10 MM2</v>
          </cell>
          <cell r="C278" t="str">
            <v>Un</v>
          </cell>
          <cell r="D278">
            <v>9.36</v>
          </cell>
          <cell r="E278">
            <v>7.14</v>
          </cell>
          <cell r="F278">
            <v>16.5</v>
          </cell>
        </row>
        <row r="279">
          <cell r="A279">
            <v>70289</v>
          </cell>
          <cell r="B279" t="str">
            <v>BORNE TERMINAL SAK 16 MM2</v>
          </cell>
          <cell r="C279" t="str">
            <v>Un</v>
          </cell>
          <cell r="D279">
            <v>13.44</v>
          </cell>
          <cell r="E279">
            <v>7.14</v>
          </cell>
          <cell r="F279">
            <v>20.58</v>
          </cell>
        </row>
        <row r="280">
          <cell r="A280">
            <v>70290</v>
          </cell>
          <cell r="B280" t="str">
            <v>BORNE TERMINAL SAK 25 MM2</v>
          </cell>
          <cell r="C280" t="str">
            <v>Un</v>
          </cell>
          <cell r="D280">
            <v>26.25</v>
          </cell>
          <cell r="E280">
            <v>7.14</v>
          </cell>
          <cell r="F280">
            <v>33.39</v>
          </cell>
        </row>
        <row r="281">
          <cell r="A281">
            <v>70291</v>
          </cell>
          <cell r="B281" t="str">
            <v>BORNE TERMINAL SAK 35 MM2</v>
          </cell>
          <cell r="C281" t="str">
            <v>Un</v>
          </cell>
          <cell r="D281">
            <v>26.54</v>
          </cell>
          <cell r="E281">
            <v>8.16</v>
          </cell>
          <cell r="F281">
            <v>34.700000000000003</v>
          </cell>
        </row>
        <row r="282">
          <cell r="A282">
            <v>70292</v>
          </cell>
          <cell r="B282" t="str">
            <v>BORNE TERMINAL SAK 50 MM2</v>
          </cell>
          <cell r="C282" t="str">
            <v>Un</v>
          </cell>
          <cell r="D282">
            <v>72.88</v>
          </cell>
          <cell r="E282">
            <v>8.16</v>
          </cell>
          <cell r="F282">
            <v>81.040000000000006</v>
          </cell>
        </row>
        <row r="283">
          <cell r="A283">
            <v>70293</v>
          </cell>
          <cell r="B283" t="str">
            <v>BORNE TERMINAL SAK 70 MM2</v>
          </cell>
          <cell r="C283" t="str">
            <v>Un</v>
          </cell>
          <cell r="D283">
            <v>76.150000000000006</v>
          </cell>
          <cell r="E283">
            <v>8.16</v>
          </cell>
          <cell r="F283">
            <v>84.31</v>
          </cell>
        </row>
        <row r="284">
          <cell r="A284">
            <v>70295</v>
          </cell>
          <cell r="B284" t="str">
            <v>BORNE TERMINAL SAK 95 MM2</v>
          </cell>
          <cell r="C284" t="str">
            <v>Un</v>
          </cell>
          <cell r="D284">
            <v>78.42</v>
          </cell>
          <cell r="E284">
            <v>10.19</v>
          </cell>
          <cell r="F284">
            <v>88.61</v>
          </cell>
        </row>
        <row r="285">
          <cell r="A285">
            <v>70296</v>
          </cell>
          <cell r="B285" t="str">
            <v>BORNE TERMINAL SAK 120 MM2</v>
          </cell>
          <cell r="C285" t="str">
            <v>Un</v>
          </cell>
          <cell r="D285">
            <v>136.72</v>
          </cell>
          <cell r="E285">
            <v>10.19</v>
          </cell>
          <cell r="F285">
            <v>146.91</v>
          </cell>
        </row>
        <row r="286">
          <cell r="A286">
            <v>70297</v>
          </cell>
          <cell r="B286" t="str">
            <v>BORNE TERMINAL SAK 150 MM2</v>
          </cell>
          <cell r="C286" t="str">
            <v>Un</v>
          </cell>
          <cell r="D286">
            <v>190.07</v>
          </cell>
          <cell r="E286">
            <v>10.19</v>
          </cell>
          <cell r="F286">
            <v>200.26</v>
          </cell>
        </row>
        <row r="287">
          <cell r="A287">
            <v>70303</v>
          </cell>
          <cell r="B287" t="str">
            <v>BOTOEIRA "LIGA-DESLIGA" DE EMBUTIR 30A</v>
          </cell>
          <cell r="C287" t="str">
            <v>Un</v>
          </cell>
          <cell r="D287">
            <v>47.23</v>
          </cell>
          <cell r="E287">
            <v>15.3</v>
          </cell>
          <cell r="F287">
            <v>62.53</v>
          </cell>
        </row>
        <row r="288">
          <cell r="A288">
            <v>70305</v>
          </cell>
          <cell r="B288" t="str">
            <v>BOTOEIRA "LIGA-DESLIGA" PARA INSTALAÇÃO EM PORTA  DE QUADRO</v>
          </cell>
          <cell r="C288" t="str">
            <v>Un</v>
          </cell>
          <cell r="D288">
            <v>31.78</v>
          </cell>
          <cell r="E288">
            <v>15.3</v>
          </cell>
          <cell r="F288">
            <v>47.08</v>
          </cell>
        </row>
        <row r="289">
          <cell r="A289">
            <v>70320</v>
          </cell>
          <cell r="B289" t="str">
            <v>BOX CURVO DIAMETRO 1/2"</v>
          </cell>
          <cell r="C289" t="str">
            <v>Un</v>
          </cell>
          <cell r="D289">
            <v>5.08</v>
          </cell>
          <cell r="E289">
            <v>2.14</v>
          </cell>
          <cell r="F289">
            <v>7.22</v>
          </cell>
        </row>
        <row r="290">
          <cell r="A290">
            <v>70321</v>
          </cell>
          <cell r="B290" t="str">
            <v>BOX CURVO DIAMETRO 3/4"</v>
          </cell>
          <cell r="C290" t="str">
            <v>Un</v>
          </cell>
          <cell r="D290">
            <v>6.43</v>
          </cell>
          <cell r="E290">
            <v>3.06</v>
          </cell>
          <cell r="F290">
            <v>9.49</v>
          </cell>
        </row>
        <row r="291">
          <cell r="A291">
            <v>70325</v>
          </cell>
          <cell r="B291" t="str">
            <v>BOX CURVO DIAMETRO 1"</v>
          </cell>
          <cell r="C291" t="str">
            <v>Un</v>
          </cell>
          <cell r="D291">
            <v>8.4600000000000009</v>
          </cell>
          <cell r="E291">
            <v>3.98</v>
          </cell>
          <cell r="F291">
            <v>12.44</v>
          </cell>
        </row>
        <row r="292">
          <cell r="A292">
            <v>70330</v>
          </cell>
          <cell r="B292" t="str">
            <v>BOX RETO DIAMETRO 1/2"</v>
          </cell>
          <cell r="C292" t="str">
            <v>Un</v>
          </cell>
          <cell r="D292">
            <v>1.83</v>
          </cell>
          <cell r="E292">
            <v>0.61</v>
          </cell>
          <cell r="F292">
            <v>2.44</v>
          </cell>
        </row>
        <row r="293">
          <cell r="A293">
            <v>70331</v>
          </cell>
          <cell r="B293" t="str">
            <v>BOX RETO DIAMETRO 3/4"</v>
          </cell>
          <cell r="C293" t="str">
            <v>Un</v>
          </cell>
          <cell r="D293">
            <v>2.34</v>
          </cell>
          <cell r="E293">
            <v>0.92</v>
          </cell>
          <cell r="F293">
            <v>3.26</v>
          </cell>
        </row>
        <row r="294">
          <cell r="A294">
            <v>70335</v>
          </cell>
          <cell r="B294" t="str">
            <v>BOX RETO DIAMETRO 1"</v>
          </cell>
          <cell r="C294" t="str">
            <v>Un</v>
          </cell>
          <cell r="D294">
            <v>4.26</v>
          </cell>
          <cell r="E294">
            <v>1.53</v>
          </cell>
          <cell r="F294">
            <v>5.79</v>
          </cell>
        </row>
        <row r="295">
          <cell r="A295">
            <v>70350</v>
          </cell>
          <cell r="B295" t="str">
            <v>BRACADEIRA METALICA TIPO "U" DIAM.1/2"</v>
          </cell>
          <cell r="C295" t="str">
            <v>Un</v>
          </cell>
          <cell r="D295">
            <v>0.67</v>
          </cell>
          <cell r="E295">
            <v>0.31</v>
          </cell>
          <cell r="F295">
            <v>0.98</v>
          </cell>
        </row>
        <row r="296">
          <cell r="A296">
            <v>70351</v>
          </cell>
          <cell r="B296" t="str">
            <v>BRACADEIRA METALICA TIPO "U" DIAM. 3/4"</v>
          </cell>
          <cell r="C296" t="str">
            <v>Un</v>
          </cell>
          <cell r="D296">
            <v>0.7</v>
          </cell>
          <cell r="E296">
            <v>0.31</v>
          </cell>
          <cell r="F296">
            <v>1.01</v>
          </cell>
        </row>
        <row r="297">
          <cell r="A297">
            <v>70352</v>
          </cell>
          <cell r="B297" t="str">
            <v>BRACADEIRA METALICA TIPO "U" DIAM. 1"</v>
          </cell>
          <cell r="C297" t="str">
            <v>Un</v>
          </cell>
          <cell r="D297">
            <v>0.83</v>
          </cell>
          <cell r="E297">
            <v>0.31</v>
          </cell>
          <cell r="F297">
            <v>1.1399999999999999</v>
          </cell>
        </row>
        <row r="298">
          <cell r="A298">
            <v>70353</v>
          </cell>
          <cell r="B298" t="str">
            <v>BRACADEIRA METALICA TIPO "U" DIAM. 1.1/4"</v>
          </cell>
          <cell r="C298" t="str">
            <v>Un</v>
          </cell>
          <cell r="D298">
            <v>0.93</v>
          </cell>
          <cell r="E298">
            <v>0.92</v>
          </cell>
          <cell r="F298">
            <v>1.85</v>
          </cell>
        </row>
        <row r="299">
          <cell r="A299">
            <v>70354</v>
          </cell>
          <cell r="B299" t="str">
            <v>BRACADEIRA METALICA TIPO "U" DIAM. 1.1/2"</v>
          </cell>
          <cell r="C299" t="str">
            <v>Un</v>
          </cell>
          <cell r="D299">
            <v>1.1599999999999999</v>
          </cell>
          <cell r="E299">
            <v>1.22</v>
          </cell>
          <cell r="F299">
            <v>2.38</v>
          </cell>
        </row>
        <row r="300">
          <cell r="A300">
            <v>70355</v>
          </cell>
          <cell r="B300" t="str">
            <v>BRACADEIRA METALICA TIPO "U" DIAM. 2"</v>
          </cell>
          <cell r="C300" t="str">
            <v>Un</v>
          </cell>
          <cell r="D300">
            <v>1.9</v>
          </cell>
          <cell r="E300">
            <v>1.83</v>
          </cell>
          <cell r="F300">
            <v>3.73</v>
          </cell>
        </row>
        <row r="301">
          <cell r="A301">
            <v>70356</v>
          </cell>
          <cell r="B301" t="str">
            <v>BRACADEIRA METALICA TIPO "U" DIAM. 2.1/2"</v>
          </cell>
          <cell r="C301" t="str">
            <v>Un</v>
          </cell>
          <cell r="D301">
            <v>2.2400000000000002</v>
          </cell>
          <cell r="E301">
            <v>3.67</v>
          </cell>
          <cell r="F301">
            <v>5.91</v>
          </cell>
        </row>
        <row r="302">
          <cell r="A302">
            <v>70357</v>
          </cell>
          <cell r="B302" t="str">
            <v>BRACADEIRA METALICA TIPO "U" DIAM. 3"</v>
          </cell>
          <cell r="C302" t="str">
            <v>Un</v>
          </cell>
          <cell r="D302">
            <v>2.82</v>
          </cell>
          <cell r="E302">
            <v>5.51</v>
          </cell>
          <cell r="F302">
            <v>8.33</v>
          </cell>
        </row>
        <row r="303">
          <cell r="A303">
            <v>70358</v>
          </cell>
          <cell r="B303" t="str">
            <v>BRACADEIRA METALICA TIPO "U" DIAM. 4"</v>
          </cell>
          <cell r="C303" t="str">
            <v>Un</v>
          </cell>
          <cell r="D303">
            <v>4.8099999999999996</v>
          </cell>
          <cell r="E303">
            <v>7.65</v>
          </cell>
          <cell r="F303">
            <v>12.46</v>
          </cell>
        </row>
        <row r="304">
          <cell r="A304">
            <v>70370</v>
          </cell>
          <cell r="B304" t="str">
            <v>BRACADEIRA METALICA TIPO "D" DIAM. 1/2"</v>
          </cell>
          <cell r="C304" t="str">
            <v>Un</v>
          </cell>
          <cell r="D304">
            <v>1.44</v>
          </cell>
          <cell r="E304">
            <v>0.31</v>
          </cell>
          <cell r="F304">
            <v>1.75</v>
          </cell>
        </row>
        <row r="305">
          <cell r="A305">
            <v>70371</v>
          </cell>
          <cell r="B305" t="str">
            <v>BRACADEIRA METALICA TIPO "D" DIAM. 3/4"</v>
          </cell>
          <cell r="C305" t="str">
            <v>Un</v>
          </cell>
          <cell r="D305">
            <v>1.62</v>
          </cell>
          <cell r="E305">
            <v>0.31</v>
          </cell>
          <cell r="F305">
            <v>1.93</v>
          </cell>
        </row>
        <row r="306">
          <cell r="A306">
            <v>70372</v>
          </cell>
          <cell r="B306" t="str">
            <v>BRACADEIRA METALICA TIPO "D" DIAM. 1"</v>
          </cell>
          <cell r="C306" t="str">
            <v>Un</v>
          </cell>
          <cell r="D306">
            <v>1.7</v>
          </cell>
          <cell r="E306">
            <v>0.31</v>
          </cell>
          <cell r="F306">
            <v>2.0099999999999998</v>
          </cell>
        </row>
        <row r="307">
          <cell r="A307">
            <v>70373</v>
          </cell>
          <cell r="B307" t="str">
            <v>BRACADEIRA METALICA TIPO "D" DIAM. 1.1/4"</v>
          </cell>
          <cell r="C307" t="str">
            <v>Un</v>
          </cell>
          <cell r="D307">
            <v>2.4</v>
          </cell>
          <cell r="E307">
            <v>0.92</v>
          </cell>
          <cell r="F307">
            <v>3.32</v>
          </cell>
        </row>
        <row r="308">
          <cell r="A308">
            <v>70374</v>
          </cell>
          <cell r="B308" t="str">
            <v>BRACADEIRA METALICA TIPO "D" DIAM. 1.1/2"</v>
          </cell>
          <cell r="C308" t="str">
            <v>Un</v>
          </cell>
          <cell r="D308">
            <v>2.52</v>
          </cell>
          <cell r="E308">
            <v>1.22</v>
          </cell>
          <cell r="F308">
            <v>3.74</v>
          </cell>
        </row>
        <row r="309">
          <cell r="A309">
            <v>70375</v>
          </cell>
          <cell r="B309" t="str">
            <v>BRACADEIRA METALICA TIPO "D" DIAM. 2"</v>
          </cell>
          <cell r="C309" t="str">
            <v>Un</v>
          </cell>
          <cell r="D309">
            <v>2.88</v>
          </cell>
          <cell r="E309">
            <v>1.83</v>
          </cell>
          <cell r="F309">
            <v>4.71</v>
          </cell>
        </row>
        <row r="310">
          <cell r="A310">
            <v>70376</v>
          </cell>
          <cell r="B310" t="str">
            <v>BRACADEIRA METALICA TIPO "D" DIAM. 2.1/2"</v>
          </cell>
          <cell r="C310" t="str">
            <v>Un</v>
          </cell>
          <cell r="D310">
            <v>3.19</v>
          </cell>
          <cell r="E310">
            <v>3.67</v>
          </cell>
          <cell r="F310">
            <v>6.86</v>
          </cell>
        </row>
        <row r="311">
          <cell r="A311">
            <v>70377</v>
          </cell>
          <cell r="B311" t="str">
            <v>BRACADEIRA METALICA TIPO "D" DIAM. 3"</v>
          </cell>
          <cell r="C311" t="str">
            <v>Un</v>
          </cell>
          <cell r="D311">
            <v>4.04</v>
          </cell>
          <cell r="E311">
            <v>5.51</v>
          </cell>
          <cell r="F311">
            <v>9.5500000000000007</v>
          </cell>
        </row>
        <row r="312">
          <cell r="A312">
            <v>70378</v>
          </cell>
          <cell r="B312" t="str">
            <v>BRACADEIRA METALICA TIPO "D" DIAM. 4"</v>
          </cell>
          <cell r="C312" t="str">
            <v>Un</v>
          </cell>
          <cell r="D312">
            <v>7.41</v>
          </cell>
          <cell r="E312">
            <v>7.65</v>
          </cell>
          <cell r="F312">
            <v>15.06</v>
          </cell>
        </row>
        <row r="313">
          <cell r="A313">
            <v>70379</v>
          </cell>
          <cell r="B313" t="str">
            <v>BRAÇADEIRA PARA 3 ESTAIS 1.1/2"</v>
          </cell>
          <cell r="C313" t="str">
            <v>Un</v>
          </cell>
          <cell r="D313">
            <v>13.74</v>
          </cell>
          <cell r="E313">
            <v>10.7</v>
          </cell>
          <cell r="F313">
            <v>24.44</v>
          </cell>
        </row>
        <row r="314">
          <cell r="A314">
            <v>70380</v>
          </cell>
          <cell r="B314" t="str">
            <v>SUPORTE METÁLICO PARA TUBO 2" COM CHUMBADOR</v>
          </cell>
          <cell r="C314" t="str">
            <v>Un</v>
          </cell>
          <cell r="D314">
            <v>6.8</v>
          </cell>
          <cell r="E314">
            <v>10.7</v>
          </cell>
          <cell r="F314">
            <v>17.5</v>
          </cell>
        </row>
        <row r="315">
          <cell r="A315">
            <v>70386</v>
          </cell>
          <cell r="B315" t="str">
            <v>BRAÇO C AÇO GALVANIZADO , CONFORME NTD-17</v>
          </cell>
          <cell r="C315" t="str">
            <v>un</v>
          </cell>
          <cell r="D315">
            <v>211.94</v>
          </cell>
          <cell r="E315">
            <v>6.12</v>
          </cell>
          <cell r="F315">
            <v>218.06</v>
          </cell>
        </row>
        <row r="316">
          <cell r="A316">
            <v>70390</v>
          </cell>
          <cell r="B316" t="str">
            <v>BUCHA DE NYLON S-5</v>
          </cell>
          <cell r="C316" t="str">
            <v>Un</v>
          </cell>
          <cell r="D316">
            <v>0.11</v>
          </cell>
          <cell r="E316">
            <v>0.49</v>
          </cell>
          <cell r="F316">
            <v>0.6</v>
          </cell>
        </row>
        <row r="317">
          <cell r="A317">
            <v>70391</v>
          </cell>
          <cell r="B317" t="str">
            <v>BUCHA DE NYLON S-6</v>
          </cell>
          <cell r="C317" t="str">
            <v>Un</v>
          </cell>
          <cell r="D317">
            <v>0.17</v>
          </cell>
          <cell r="E317">
            <v>0.49</v>
          </cell>
          <cell r="F317">
            <v>0.66</v>
          </cell>
        </row>
        <row r="318">
          <cell r="A318">
            <v>70392</v>
          </cell>
          <cell r="B318" t="str">
            <v>BUCHA DE NYLON S-8</v>
          </cell>
          <cell r="C318" t="str">
            <v>Un</v>
          </cell>
          <cell r="D318">
            <v>0.25</v>
          </cell>
          <cell r="E318">
            <v>0.49</v>
          </cell>
          <cell r="F318">
            <v>0.74</v>
          </cell>
        </row>
        <row r="319">
          <cell r="A319">
            <v>70393</v>
          </cell>
          <cell r="B319" t="str">
            <v>BUCHA DE NYLON S-10</v>
          </cell>
          <cell r="C319" t="str">
            <v>Un</v>
          </cell>
          <cell r="D319">
            <v>0.43</v>
          </cell>
          <cell r="E319">
            <v>0.61</v>
          </cell>
          <cell r="F319">
            <v>1.04</v>
          </cell>
        </row>
        <row r="320">
          <cell r="A320">
            <v>70394</v>
          </cell>
          <cell r="B320" t="str">
            <v>BUCHA DE NYLON S-12</v>
          </cell>
          <cell r="C320" t="str">
            <v>Un</v>
          </cell>
          <cell r="D320">
            <v>0.6</v>
          </cell>
          <cell r="E320">
            <v>0.61</v>
          </cell>
          <cell r="F320">
            <v>1.21</v>
          </cell>
        </row>
        <row r="321">
          <cell r="A321">
            <v>70420</v>
          </cell>
          <cell r="B321" t="str">
            <v>BUCHA E ARRUELA METALICA DIAM. 1/2"</v>
          </cell>
          <cell r="C321" t="str">
            <v>PR</v>
          </cell>
          <cell r="D321">
            <v>1.53</v>
          </cell>
          <cell r="E321">
            <v>0.31</v>
          </cell>
          <cell r="F321">
            <v>1.84</v>
          </cell>
        </row>
        <row r="322">
          <cell r="A322">
            <v>70421</v>
          </cell>
          <cell r="B322" t="str">
            <v>BUCHA E ARRUELA METALICA DIAM. 3/4"</v>
          </cell>
          <cell r="C322" t="str">
            <v>PR</v>
          </cell>
          <cell r="D322">
            <v>1.77</v>
          </cell>
          <cell r="E322">
            <v>0.31</v>
          </cell>
          <cell r="F322">
            <v>2.08</v>
          </cell>
        </row>
        <row r="323">
          <cell r="A323">
            <v>70422</v>
          </cell>
          <cell r="B323" t="str">
            <v>BUCHA E ARRUELA METALICA DIAM. 1"</v>
          </cell>
          <cell r="C323" t="str">
            <v>PR</v>
          </cell>
          <cell r="D323">
            <v>2.63</v>
          </cell>
          <cell r="E323">
            <v>0.31</v>
          </cell>
          <cell r="F323">
            <v>2.94</v>
          </cell>
        </row>
        <row r="324">
          <cell r="A324">
            <v>70423</v>
          </cell>
          <cell r="B324" t="str">
            <v>BUCHA E ARRUELA METALICA DIAM. 1.1/4"</v>
          </cell>
          <cell r="C324" t="str">
            <v>PR</v>
          </cell>
          <cell r="D324">
            <v>3.36</v>
          </cell>
          <cell r="E324">
            <v>0.92</v>
          </cell>
          <cell r="F324">
            <v>4.28</v>
          </cell>
        </row>
        <row r="325">
          <cell r="A325">
            <v>70424</v>
          </cell>
          <cell r="B325" t="str">
            <v>BUCHA E ARRUELA METALICA DIAM. 1.1/2"</v>
          </cell>
          <cell r="C325" t="str">
            <v>PR</v>
          </cell>
          <cell r="D325">
            <v>4.0599999999999996</v>
          </cell>
          <cell r="E325">
            <v>1.22</v>
          </cell>
          <cell r="F325">
            <v>5.28</v>
          </cell>
        </row>
        <row r="326">
          <cell r="A326">
            <v>70425</v>
          </cell>
          <cell r="B326" t="str">
            <v>BUCHA E ARRUELA METALICA DIAM. 2"</v>
          </cell>
          <cell r="C326" t="str">
            <v>PR</v>
          </cell>
          <cell r="D326">
            <v>7.55</v>
          </cell>
          <cell r="E326">
            <v>1.83</v>
          </cell>
          <cell r="F326">
            <v>9.3800000000000008</v>
          </cell>
        </row>
        <row r="327">
          <cell r="A327">
            <v>70426</v>
          </cell>
          <cell r="B327" t="str">
            <v>BUCHA E ARRUELA METALICA DIAM. 2.1/2"</v>
          </cell>
          <cell r="C327" t="str">
            <v>PR</v>
          </cell>
          <cell r="D327">
            <v>8.69</v>
          </cell>
          <cell r="E327">
            <v>3.67</v>
          </cell>
          <cell r="F327">
            <v>12.36</v>
          </cell>
        </row>
        <row r="328">
          <cell r="A328">
            <v>70427</v>
          </cell>
          <cell r="B328" t="str">
            <v>BUCHA E ARRUELA METALICA DIAM. 3"</v>
          </cell>
          <cell r="C328" t="str">
            <v>PR</v>
          </cell>
          <cell r="D328">
            <v>12.98</v>
          </cell>
          <cell r="E328">
            <v>5.51</v>
          </cell>
          <cell r="F328">
            <v>18.489999999999998</v>
          </cell>
        </row>
        <row r="329">
          <cell r="A329">
            <v>70428</v>
          </cell>
          <cell r="B329" t="str">
            <v>BUCHA E ARRUELA METALICA DIAM. 4"</v>
          </cell>
          <cell r="C329" t="str">
            <v>PR</v>
          </cell>
          <cell r="D329">
            <v>18.989999999999998</v>
          </cell>
          <cell r="E329">
            <v>7.65</v>
          </cell>
          <cell r="F329">
            <v>26.64</v>
          </cell>
        </row>
        <row r="330">
          <cell r="A330">
            <v>70450</v>
          </cell>
          <cell r="B330" t="str">
            <v>BUCHA S-6 PARA TIJOLO FURADO</v>
          </cell>
          <cell r="C330" t="str">
            <v>Un</v>
          </cell>
          <cell r="D330">
            <v>0.2</v>
          </cell>
          <cell r="E330">
            <v>0.49</v>
          </cell>
          <cell r="F330">
            <v>0.69</v>
          </cell>
        </row>
        <row r="331">
          <cell r="A331">
            <v>70451</v>
          </cell>
          <cell r="B331" t="str">
            <v>BUCHA S-8 PARA TIJOLO FURADO</v>
          </cell>
          <cell r="C331" t="str">
            <v>Un</v>
          </cell>
          <cell r="D331">
            <v>0.26</v>
          </cell>
          <cell r="E331">
            <v>0.49</v>
          </cell>
          <cell r="F331">
            <v>0.75</v>
          </cell>
        </row>
        <row r="332">
          <cell r="A332">
            <v>70452</v>
          </cell>
          <cell r="B332" t="str">
            <v>BUCHA S-10 PARA TIJOLO FURADO</v>
          </cell>
          <cell r="C332" t="str">
            <v>Un</v>
          </cell>
          <cell r="D332">
            <v>0.42</v>
          </cell>
          <cell r="E332">
            <v>0.61</v>
          </cell>
          <cell r="F332">
            <v>1.03</v>
          </cell>
        </row>
        <row r="333">
          <cell r="A333">
            <v>70500</v>
          </cell>
          <cell r="B333" t="str">
            <v>CABECOTE DE LIGA DE ALUMINIO DIAM. 3/4"</v>
          </cell>
          <cell r="C333" t="str">
            <v>Un</v>
          </cell>
          <cell r="D333">
            <v>2.62</v>
          </cell>
          <cell r="E333">
            <v>1.22</v>
          </cell>
          <cell r="F333">
            <v>3.84</v>
          </cell>
        </row>
        <row r="334">
          <cell r="A334">
            <v>70501</v>
          </cell>
          <cell r="B334" t="str">
            <v>CABECOTE DE LIGA DE ALUMINIO DIAM. 1"</v>
          </cell>
          <cell r="C334" t="str">
            <v>Un</v>
          </cell>
          <cell r="D334">
            <v>3.21</v>
          </cell>
          <cell r="E334">
            <v>1.83</v>
          </cell>
          <cell r="F334">
            <v>5.04</v>
          </cell>
        </row>
        <row r="335">
          <cell r="A335">
            <v>70502</v>
          </cell>
          <cell r="B335" t="str">
            <v>CABECOTE DE LIGA DE ALUMINIO DIAM. 1.1/4"</v>
          </cell>
          <cell r="C335" t="str">
            <v>Un</v>
          </cell>
          <cell r="D335">
            <v>5.51</v>
          </cell>
          <cell r="E335">
            <v>2.44</v>
          </cell>
          <cell r="F335">
            <v>7.95</v>
          </cell>
        </row>
        <row r="336">
          <cell r="A336">
            <v>70503</v>
          </cell>
          <cell r="B336" t="str">
            <v>CABECOTE DE LIGA DE ALUMINIO DIAM. 1.1/2"</v>
          </cell>
          <cell r="C336" t="str">
            <v>Un</v>
          </cell>
          <cell r="D336">
            <v>7.65</v>
          </cell>
          <cell r="E336">
            <v>3.36</v>
          </cell>
          <cell r="F336">
            <v>11.01</v>
          </cell>
        </row>
        <row r="337">
          <cell r="A337">
            <v>70504</v>
          </cell>
          <cell r="B337" t="str">
            <v>CABECOTE DE LIGA DE ALUMINIO DIAM. 2"</v>
          </cell>
          <cell r="C337" t="str">
            <v>Un</v>
          </cell>
          <cell r="D337">
            <v>13.71</v>
          </cell>
          <cell r="E337">
            <v>3.98</v>
          </cell>
          <cell r="F337">
            <v>17.690000000000001</v>
          </cell>
        </row>
        <row r="338">
          <cell r="A338">
            <v>70505</v>
          </cell>
          <cell r="B338" t="str">
            <v>CABECOTE DE LIGA DE ALUMINIO DIAM. 2.1/2"</v>
          </cell>
          <cell r="C338" t="str">
            <v>Un</v>
          </cell>
          <cell r="D338">
            <v>26.06</v>
          </cell>
          <cell r="E338">
            <v>7.65</v>
          </cell>
          <cell r="F338">
            <v>33.71</v>
          </cell>
        </row>
        <row r="339">
          <cell r="A339">
            <v>70506</v>
          </cell>
          <cell r="B339" t="str">
            <v>CABECOTE DE LIGA DE ALUMINIO DIAM. 3"</v>
          </cell>
          <cell r="C339" t="str">
            <v>Un</v>
          </cell>
          <cell r="D339">
            <v>29.98</v>
          </cell>
          <cell r="E339">
            <v>13.16</v>
          </cell>
          <cell r="F339">
            <v>43.14</v>
          </cell>
        </row>
        <row r="340">
          <cell r="A340">
            <v>70507</v>
          </cell>
          <cell r="B340" t="str">
            <v>CABECOTE DE LIGA DE ALUMINIO DIAM. 4"</v>
          </cell>
          <cell r="C340" t="str">
            <v>Un</v>
          </cell>
          <cell r="D340">
            <v>49.23</v>
          </cell>
          <cell r="E340">
            <v>16.82</v>
          </cell>
          <cell r="F340">
            <v>66.05</v>
          </cell>
        </row>
        <row r="341">
          <cell r="A341">
            <v>70509</v>
          </cell>
          <cell r="B341" t="str">
            <v>CABO EPR/XLPE (90°C) 1KV - 10MM2</v>
          </cell>
          <cell r="C341" t="str">
            <v>M</v>
          </cell>
          <cell r="D341">
            <v>7.76</v>
          </cell>
          <cell r="E341">
            <v>2.14</v>
          </cell>
          <cell r="F341">
            <v>9.9</v>
          </cell>
        </row>
        <row r="342">
          <cell r="A342">
            <v>70510</v>
          </cell>
          <cell r="B342" t="str">
            <v>CABO FLEXÍVEL EPR/XLPE (90°C), 0,6/1 KV, 16 MM2</v>
          </cell>
          <cell r="C342" t="str">
            <v>M</v>
          </cell>
          <cell r="D342">
            <v>15.88</v>
          </cell>
          <cell r="E342">
            <v>2.44</v>
          </cell>
          <cell r="F342">
            <v>18.32</v>
          </cell>
        </row>
        <row r="343">
          <cell r="A343">
            <v>70511</v>
          </cell>
          <cell r="B343" t="str">
            <v>CABO FLEXÍVEL EPR/XLPE (90°C), 0,6/1 KV, 25MM2</v>
          </cell>
          <cell r="C343" t="str">
            <v>M</v>
          </cell>
          <cell r="D343">
            <v>26.82</v>
          </cell>
          <cell r="E343">
            <v>2.6</v>
          </cell>
          <cell r="F343">
            <v>29.42</v>
          </cell>
        </row>
        <row r="344">
          <cell r="A344">
            <v>70512</v>
          </cell>
          <cell r="B344" t="str">
            <v>CABO EPR/XLPE (90°C) 1 KV - 35 MM2</v>
          </cell>
          <cell r="C344" t="str">
            <v>M</v>
          </cell>
          <cell r="D344">
            <v>38.130000000000003</v>
          </cell>
          <cell r="E344">
            <v>3.21</v>
          </cell>
          <cell r="F344">
            <v>41.34</v>
          </cell>
        </row>
        <row r="345">
          <cell r="A345">
            <v>70513</v>
          </cell>
          <cell r="B345" t="str">
            <v>CABO FLEXÍVEL EPR/XLPE (90°C), 0,6/1 KV, 50 MM2</v>
          </cell>
          <cell r="C345" t="str">
            <v>M</v>
          </cell>
          <cell r="D345">
            <v>48.18</v>
          </cell>
          <cell r="E345">
            <v>4.75</v>
          </cell>
          <cell r="F345">
            <v>52.93</v>
          </cell>
        </row>
        <row r="346">
          <cell r="A346">
            <v>70514</v>
          </cell>
          <cell r="B346" t="str">
            <v>CABO EPR/XLPE (90°C) 1 KV - 70 MM2</v>
          </cell>
          <cell r="C346" t="str">
            <v>M</v>
          </cell>
          <cell r="D346">
            <v>55.76</v>
          </cell>
          <cell r="E346">
            <v>5.2</v>
          </cell>
          <cell r="F346">
            <v>60.96</v>
          </cell>
        </row>
        <row r="347">
          <cell r="A347">
            <v>70515</v>
          </cell>
          <cell r="B347" t="str">
            <v>CABO FLEXÍVEL EPR/XLPE (90°C), 0,6/1 KV, 95 MM2</v>
          </cell>
          <cell r="C347" t="str">
            <v>M</v>
          </cell>
          <cell r="D347">
            <v>91.14</v>
          </cell>
          <cell r="E347">
            <v>5.51</v>
          </cell>
          <cell r="F347">
            <v>96.65</v>
          </cell>
        </row>
        <row r="348">
          <cell r="A348">
            <v>70516</v>
          </cell>
          <cell r="B348" t="str">
            <v>CABO FLEXÍVEL EPR/XLPE (90°C), 0,6/1 KV, 120 MM2</v>
          </cell>
          <cell r="C348" t="str">
            <v>M</v>
          </cell>
          <cell r="D348">
            <v>108.02</v>
          </cell>
          <cell r="E348">
            <v>7.04</v>
          </cell>
          <cell r="F348">
            <v>115.06</v>
          </cell>
        </row>
        <row r="349">
          <cell r="A349">
            <v>70517</v>
          </cell>
          <cell r="B349" t="str">
            <v>CABO FLEXÍVEL EPR/XLPE (90°C), 0,6/1 KV, 150 MM2</v>
          </cell>
          <cell r="C349" t="str">
            <v>M</v>
          </cell>
          <cell r="D349">
            <v>138.9</v>
          </cell>
          <cell r="E349">
            <v>8.7200000000000006</v>
          </cell>
          <cell r="F349">
            <v>147.62</v>
          </cell>
        </row>
        <row r="350">
          <cell r="A350">
            <v>70518</v>
          </cell>
          <cell r="B350" t="str">
            <v>CABO EPR/XLPE (90°C) 1 KV - 185 MM2</v>
          </cell>
          <cell r="C350" t="str">
            <v>M</v>
          </cell>
          <cell r="D350">
            <v>180.24</v>
          </cell>
          <cell r="E350">
            <v>9.94</v>
          </cell>
          <cell r="F350">
            <v>190.18</v>
          </cell>
        </row>
        <row r="351">
          <cell r="A351">
            <v>70519</v>
          </cell>
          <cell r="B351" t="str">
            <v>CABO DE COBRE XLPE (90°C) 15 KV - 50 MM2</v>
          </cell>
          <cell r="C351" t="str">
            <v>m</v>
          </cell>
          <cell r="D351">
            <v>75.95</v>
          </cell>
          <cell r="E351">
            <v>4.75</v>
          </cell>
          <cell r="F351">
            <v>80.7</v>
          </cell>
        </row>
        <row r="352">
          <cell r="A352">
            <v>70520</v>
          </cell>
          <cell r="B352" t="str">
            <v>CABO DE AÇO ALMA DE FIBRA 1/4"</v>
          </cell>
          <cell r="C352" t="str">
            <v>M</v>
          </cell>
          <cell r="D352">
            <v>10.32</v>
          </cell>
          <cell r="E352">
            <v>1.99</v>
          </cell>
          <cell r="F352">
            <v>12.31</v>
          </cell>
        </row>
        <row r="353">
          <cell r="A353">
            <v>70525</v>
          </cell>
          <cell r="B353" t="str">
            <v>CABO DE ALUMÍNIO CA 2 AWG</v>
          </cell>
          <cell r="C353" t="str">
            <v>m</v>
          </cell>
          <cell r="D353">
            <v>5</v>
          </cell>
          <cell r="E353">
            <v>1.99</v>
          </cell>
          <cell r="F353">
            <v>6.99</v>
          </cell>
        </row>
        <row r="354">
          <cell r="A354">
            <v>70531</v>
          </cell>
          <cell r="B354" t="str">
            <v>CABO AGRUPADO PVC (70ºC) 1KV 4 X 2,5 MM2</v>
          </cell>
          <cell r="C354" t="str">
            <v>M</v>
          </cell>
          <cell r="D354">
            <v>10.62</v>
          </cell>
          <cell r="E354">
            <v>1.83</v>
          </cell>
          <cell r="F354">
            <v>12.45</v>
          </cell>
        </row>
        <row r="355">
          <cell r="A355">
            <v>70533</v>
          </cell>
          <cell r="B355" t="str">
            <v>CABO AGRUPADO PVC (70ºC) 1KV 4 X 4 MM2</v>
          </cell>
          <cell r="C355" t="str">
            <v>M</v>
          </cell>
          <cell r="D355">
            <v>21.47</v>
          </cell>
          <cell r="E355">
            <v>1.83</v>
          </cell>
          <cell r="F355">
            <v>23.3</v>
          </cell>
        </row>
        <row r="356">
          <cell r="A356">
            <v>70534</v>
          </cell>
          <cell r="B356" t="str">
            <v>CABO AGRUPADO PVC (70ºC) 1KV 4 X 6 MM2</v>
          </cell>
          <cell r="C356" t="str">
            <v>M</v>
          </cell>
          <cell r="D356">
            <v>24.35</v>
          </cell>
          <cell r="E356">
            <v>1.99</v>
          </cell>
          <cell r="F356">
            <v>26.34</v>
          </cell>
        </row>
        <row r="357">
          <cell r="A357">
            <v>70535</v>
          </cell>
          <cell r="B357" t="str">
            <v>CABO AGRUPADO PVC (70ºC) 1KV 4 X 10 MM2</v>
          </cell>
          <cell r="C357" t="str">
            <v>M</v>
          </cell>
          <cell r="D357">
            <v>40.770000000000003</v>
          </cell>
          <cell r="E357">
            <v>2.14</v>
          </cell>
          <cell r="F357">
            <v>42.91</v>
          </cell>
        </row>
        <row r="358">
          <cell r="A358">
            <v>70536</v>
          </cell>
          <cell r="B358" t="str">
            <v>CABO AGRUPADO PVC (70ºC) 1KV 4 X 16 MM2</v>
          </cell>
          <cell r="C358" t="str">
            <v>M</v>
          </cell>
          <cell r="D358">
            <v>65.34</v>
          </cell>
          <cell r="E358">
            <v>2.44</v>
          </cell>
          <cell r="F358">
            <v>67.78</v>
          </cell>
        </row>
        <row r="359">
          <cell r="A359">
            <v>70537</v>
          </cell>
          <cell r="B359" t="str">
            <v>CABO AGRUPADO PVC (70ºC) 1KV 4 X 25 MM2</v>
          </cell>
          <cell r="C359" t="str">
            <v>M</v>
          </cell>
          <cell r="D359">
            <v>85.29</v>
          </cell>
          <cell r="E359">
            <v>2.6</v>
          </cell>
          <cell r="F359">
            <v>87.89</v>
          </cell>
        </row>
        <row r="360">
          <cell r="A360">
            <v>70540</v>
          </cell>
          <cell r="B360" t="str">
            <v>CABO DE COBRE NU 10 MM2 (11,11M /KG)</v>
          </cell>
          <cell r="C360" t="str">
            <v>M</v>
          </cell>
          <cell r="D360">
            <v>8.14</v>
          </cell>
          <cell r="E360">
            <v>2.14</v>
          </cell>
          <cell r="F360">
            <v>10.28</v>
          </cell>
        </row>
        <row r="361">
          <cell r="A361">
            <v>70541</v>
          </cell>
          <cell r="B361" t="str">
            <v>CABO DE COBRE NU 16 MM2 (6,94 M/KG)</v>
          </cell>
          <cell r="C361" t="str">
            <v>M</v>
          </cell>
          <cell r="D361">
            <v>13.03</v>
          </cell>
          <cell r="E361">
            <v>2.44</v>
          </cell>
          <cell r="F361">
            <v>15.47</v>
          </cell>
        </row>
        <row r="362">
          <cell r="A362">
            <v>70542</v>
          </cell>
          <cell r="B362" t="str">
            <v>CABO DE COBRE NU 25 MM2 (4,73 M /KG)</v>
          </cell>
          <cell r="C362" t="str">
            <v>M</v>
          </cell>
          <cell r="D362">
            <v>21.28</v>
          </cell>
          <cell r="E362">
            <v>2.6</v>
          </cell>
          <cell r="F362">
            <v>23.88</v>
          </cell>
        </row>
        <row r="363">
          <cell r="A363">
            <v>70543</v>
          </cell>
          <cell r="B363" t="str">
            <v>CABO DE COBRE NU 35 MM2</v>
          </cell>
          <cell r="C363" t="str">
            <v>M</v>
          </cell>
          <cell r="D363">
            <v>31.78</v>
          </cell>
          <cell r="E363">
            <v>4.9000000000000004</v>
          </cell>
          <cell r="F363">
            <v>36.68</v>
          </cell>
        </row>
        <row r="364">
          <cell r="A364">
            <v>70544</v>
          </cell>
          <cell r="B364" t="str">
            <v>CABO DE COBRE NU 50 MM2</v>
          </cell>
          <cell r="C364" t="str">
            <v>M</v>
          </cell>
          <cell r="D364">
            <v>43.62</v>
          </cell>
          <cell r="E364">
            <v>5.2</v>
          </cell>
          <cell r="F364">
            <v>48.82</v>
          </cell>
        </row>
        <row r="365">
          <cell r="A365">
            <v>70545</v>
          </cell>
          <cell r="B365" t="str">
            <v>CABO DE COBRE NU 70 MM2</v>
          </cell>
          <cell r="C365" t="str">
            <v>M</v>
          </cell>
          <cell r="D365">
            <v>59.24</v>
          </cell>
          <cell r="E365">
            <v>9.48</v>
          </cell>
          <cell r="F365">
            <v>68.72</v>
          </cell>
        </row>
        <row r="366">
          <cell r="A366">
            <v>70546</v>
          </cell>
          <cell r="B366" t="str">
            <v>CABO DE COBRE NU 95 MM2</v>
          </cell>
          <cell r="C366" t="str">
            <v>M</v>
          </cell>
          <cell r="D366">
            <v>91.53</v>
          </cell>
          <cell r="E366">
            <v>10.4</v>
          </cell>
          <cell r="F366">
            <v>101.93</v>
          </cell>
        </row>
        <row r="367">
          <cell r="A367">
            <v>70555</v>
          </cell>
          <cell r="B367" t="str">
            <v>CABO FLEXIVEL PARALELO 2 X 1,5 MM2</v>
          </cell>
          <cell r="C367" t="str">
            <v>M</v>
          </cell>
          <cell r="D367">
            <v>4.3099999999999996</v>
          </cell>
          <cell r="E367">
            <v>1.68</v>
          </cell>
          <cell r="F367">
            <v>5.99</v>
          </cell>
        </row>
        <row r="368">
          <cell r="A368">
            <v>70556</v>
          </cell>
          <cell r="B368" t="str">
            <v>CABO FLEXIVEL PARALELO 2 X 2,5 MM2</v>
          </cell>
          <cell r="C368" t="str">
            <v>M</v>
          </cell>
          <cell r="D368">
            <v>5.93</v>
          </cell>
          <cell r="E368">
            <v>1.83</v>
          </cell>
          <cell r="F368">
            <v>7.76</v>
          </cell>
        </row>
        <row r="369">
          <cell r="A369">
            <v>70557</v>
          </cell>
          <cell r="B369" t="str">
            <v>CABO FLEXIVEL PARALELO 2 X 1,0 MM2</v>
          </cell>
          <cell r="C369" t="str">
            <v>M</v>
          </cell>
          <cell r="D369">
            <v>3.09</v>
          </cell>
          <cell r="E369">
            <v>1.53</v>
          </cell>
          <cell r="F369">
            <v>4.62</v>
          </cell>
        </row>
        <row r="370">
          <cell r="A370">
            <v>70560</v>
          </cell>
          <cell r="B370" t="str">
            <v>CABO ISOLADO PP 3 X 4,0 MM2</v>
          </cell>
          <cell r="C370" t="str">
            <v>M</v>
          </cell>
          <cell r="D370">
            <v>12.85</v>
          </cell>
          <cell r="E370">
            <v>6.36</v>
          </cell>
          <cell r="F370">
            <v>19.21</v>
          </cell>
        </row>
        <row r="371">
          <cell r="A371">
            <v>70561</v>
          </cell>
          <cell r="B371" t="str">
            <v>CABO ISOLADO PP 3 X 2,5 MM2</v>
          </cell>
          <cell r="C371" t="str">
            <v>M</v>
          </cell>
          <cell r="D371">
            <v>9.57</v>
          </cell>
          <cell r="E371">
            <v>4.16</v>
          </cell>
          <cell r="F371">
            <v>13.73</v>
          </cell>
        </row>
        <row r="372">
          <cell r="A372">
            <v>70563</v>
          </cell>
          <cell r="B372" t="str">
            <v>CABO FLEXÍVEL, PVC (70° C), 450/750 V, 2,5 MM2</v>
          </cell>
          <cell r="C372" t="str">
            <v>m</v>
          </cell>
          <cell r="D372">
            <v>2.48</v>
          </cell>
          <cell r="E372">
            <v>1.68</v>
          </cell>
          <cell r="F372">
            <v>4.16</v>
          </cell>
        </row>
        <row r="373">
          <cell r="A373">
            <v>70564</v>
          </cell>
          <cell r="B373" t="str">
            <v>CABO FLEXÍVEL, PVC (70° C), 450/750 V, 4 MM2</v>
          </cell>
          <cell r="C373" t="str">
            <v>m</v>
          </cell>
          <cell r="D373">
            <v>4.2300000000000004</v>
          </cell>
          <cell r="E373">
            <v>1.83</v>
          </cell>
          <cell r="F373">
            <v>6.06</v>
          </cell>
        </row>
        <row r="374">
          <cell r="A374">
            <v>70565</v>
          </cell>
          <cell r="B374" t="str">
            <v>CABO FLEXÍVEL, PVC (70° C), 450/750 V, 6 MM2</v>
          </cell>
          <cell r="C374" t="str">
            <v>m</v>
          </cell>
          <cell r="D374">
            <v>4.72</v>
          </cell>
          <cell r="E374">
            <v>1.99</v>
          </cell>
          <cell r="F374">
            <v>6.71</v>
          </cell>
        </row>
        <row r="375">
          <cell r="A375">
            <v>70570</v>
          </cell>
          <cell r="B375" t="str">
            <v>CABO FLEXÍVEL, PVC (70° C), 450/750 V, 10 MM2</v>
          </cell>
          <cell r="C375" t="str">
            <v>M</v>
          </cell>
          <cell r="D375">
            <v>9.24</v>
          </cell>
          <cell r="E375">
            <v>2.14</v>
          </cell>
          <cell r="F375">
            <v>11.38</v>
          </cell>
        </row>
        <row r="376">
          <cell r="A376">
            <v>70571</v>
          </cell>
          <cell r="B376" t="str">
            <v>CABO FLEXÍVEL, PVC (70° C), 450/750 V, 16 MM2</v>
          </cell>
          <cell r="C376" t="str">
            <v>M</v>
          </cell>
          <cell r="D376">
            <v>14.92</v>
          </cell>
          <cell r="E376">
            <v>2.44</v>
          </cell>
          <cell r="F376">
            <v>17.36</v>
          </cell>
        </row>
        <row r="377">
          <cell r="A377">
            <v>70572</v>
          </cell>
          <cell r="B377" t="str">
            <v>CABO FLEXÍVEL, PVC (70° C), 450/750 V, 25 MM2</v>
          </cell>
          <cell r="C377" t="str">
            <v>M</v>
          </cell>
          <cell r="D377">
            <v>19.86</v>
          </cell>
          <cell r="E377">
            <v>2.6</v>
          </cell>
          <cell r="F377">
            <v>22.46</v>
          </cell>
        </row>
        <row r="378">
          <cell r="A378">
            <v>70573</v>
          </cell>
          <cell r="B378" t="str">
            <v>CABO FLEXÍVEL, PVC (70° C), 450/750 V, 35 MM2</v>
          </cell>
          <cell r="C378" t="str">
            <v>M</v>
          </cell>
          <cell r="D378">
            <v>31.46</v>
          </cell>
          <cell r="E378">
            <v>3.21</v>
          </cell>
          <cell r="F378">
            <v>34.67</v>
          </cell>
        </row>
        <row r="379">
          <cell r="A379">
            <v>70580</v>
          </cell>
          <cell r="B379" t="str">
            <v>CABO FLEXÍVEL PVC (70° C), 0,6/1 KV, 1,5 MM2</v>
          </cell>
          <cell r="C379" t="str">
            <v>M</v>
          </cell>
          <cell r="D379">
            <v>3.77</v>
          </cell>
          <cell r="E379">
            <v>1.53</v>
          </cell>
          <cell r="F379">
            <v>5.3</v>
          </cell>
        </row>
        <row r="380">
          <cell r="A380">
            <v>70581</v>
          </cell>
          <cell r="B380" t="str">
            <v>CABO FLEXÍVEL PVC (70° C), 0,6/1 KV, 2,5 MM2</v>
          </cell>
          <cell r="C380" t="str">
            <v>M</v>
          </cell>
          <cell r="D380">
            <v>5.18</v>
          </cell>
          <cell r="E380">
            <v>1.68</v>
          </cell>
          <cell r="F380">
            <v>6.86</v>
          </cell>
        </row>
        <row r="381">
          <cell r="A381">
            <v>70582</v>
          </cell>
          <cell r="B381" t="str">
            <v>CABO FLEXÍVEL PVC (70° C), 0,6/1 KV, 4 MM2</v>
          </cell>
          <cell r="C381" t="str">
            <v>M</v>
          </cell>
          <cell r="D381">
            <v>6.61</v>
          </cell>
          <cell r="E381">
            <v>1.83</v>
          </cell>
          <cell r="F381">
            <v>8.44</v>
          </cell>
        </row>
        <row r="382">
          <cell r="A382">
            <v>70583</v>
          </cell>
          <cell r="B382" t="str">
            <v>CABO FLEXÍVEL PVC (70° C), 0,6/1 KV, 6 MM2</v>
          </cell>
          <cell r="C382" t="str">
            <v>M</v>
          </cell>
          <cell r="D382">
            <v>7.14</v>
          </cell>
          <cell r="E382">
            <v>1.99</v>
          </cell>
          <cell r="F382">
            <v>9.1300000000000008</v>
          </cell>
        </row>
        <row r="383">
          <cell r="A383">
            <v>70584</v>
          </cell>
          <cell r="B383" t="str">
            <v>CABO FLEXÍVEL PVC (70° C), 0,6/1 KV, 10 MM2</v>
          </cell>
          <cell r="C383" t="str">
            <v>M</v>
          </cell>
          <cell r="D383">
            <v>10</v>
          </cell>
          <cell r="E383">
            <v>2.14</v>
          </cell>
          <cell r="F383">
            <v>12.14</v>
          </cell>
        </row>
        <row r="384">
          <cell r="A384">
            <v>70585</v>
          </cell>
          <cell r="B384" t="str">
            <v>CABO FLEXÍVEL PVC (70° C), 0,6/1 KV, 16 MM2</v>
          </cell>
          <cell r="C384" t="str">
            <v>M</v>
          </cell>
          <cell r="D384">
            <v>15.19</v>
          </cell>
          <cell r="E384">
            <v>2.44</v>
          </cell>
          <cell r="F384">
            <v>17.63</v>
          </cell>
        </row>
        <row r="385">
          <cell r="A385">
            <v>70586</v>
          </cell>
          <cell r="B385" t="str">
            <v>CABO FLEXÍVEL PVC (70° C), 0,6/1 KV, 25 MM2</v>
          </cell>
          <cell r="C385" t="str">
            <v>M</v>
          </cell>
          <cell r="D385">
            <v>23.66</v>
          </cell>
          <cell r="E385">
            <v>2.6</v>
          </cell>
          <cell r="F385">
            <v>26.26</v>
          </cell>
        </row>
        <row r="386">
          <cell r="A386">
            <v>70587</v>
          </cell>
          <cell r="B386" t="str">
            <v>CABO FLEXÍVEL PVC (70° C), 0,6/1 KV, 35 MM2</v>
          </cell>
          <cell r="C386" t="str">
            <v>M</v>
          </cell>
          <cell r="D386">
            <v>37.22</v>
          </cell>
          <cell r="E386">
            <v>3.21</v>
          </cell>
          <cell r="F386">
            <v>40.43</v>
          </cell>
        </row>
        <row r="387">
          <cell r="A387">
            <v>70588</v>
          </cell>
          <cell r="B387" t="str">
            <v>CABO FLEXÍVEL PVC (70° C), 0,6/1 KV, 50 MM2</v>
          </cell>
          <cell r="C387" t="str">
            <v>M</v>
          </cell>
          <cell r="D387">
            <v>50.34</v>
          </cell>
          <cell r="E387">
            <v>4.75</v>
          </cell>
          <cell r="F387">
            <v>55.09</v>
          </cell>
        </row>
        <row r="388">
          <cell r="A388">
            <v>70589</v>
          </cell>
          <cell r="B388" t="str">
            <v>CABO FLEXÍVEL PVC (70° C), 0,6/1 KV, 70 MM2</v>
          </cell>
          <cell r="C388" t="str">
            <v>M</v>
          </cell>
          <cell r="D388">
            <v>75.040000000000006</v>
          </cell>
          <cell r="E388">
            <v>5.2</v>
          </cell>
          <cell r="F388">
            <v>80.239999999999995</v>
          </cell>
        </row>
        <row r="389">
          <cell r="A389">
            <v>70590</v>
          </cell>
          <cell r="B389" t="str">
            <v>CABO FLEXÍVEL PVC (70° C), 0,6/1 KV, 95 MM2</v>
          </cell>
          <cell r="C389" t="str">
            <v>M</v>
          </cell>
          <cell r="D389">
            <v>99.12</v>
          </cell>
          <cell r="E389">
            <v>5.51</v>
          </cell>
          <cell r="F389">
            <v>104.63</v>
          </cell>
        </row>
        <row r="390">
          <cell r="A390">
            <v>70591</v>
          </cell>
          <cell r="B390" t="str">
            <v>CABO FLEXÍVEL PVC (70° C), 0,6/1 KV, 120 MM2</v>
          </cell>
          <cell r="C390" t="str">
            <v>M</v>
          </cell>
          <cell r="D390">
            <v>124.83</v>
          </cell>
          <cell r="E390">
            <v>7.04</v>
          </cell>
          <cell r="F390">
            <v>131.87</v>
          </cell>
        </row>
        <row r="391">
          <cell r="A391">
            <v>70592</v>
          </cell>
          <cell r="B391" t="str">
            <v>CABO FLEXÍVEL PVC (70° C), 0,6/1 KV, 150 MM2</v>
          </cell>
          <cell r="C391" t="str">
            <v>M</v>
          </cell>
          <cell r="D391">
            <v>145.11000000000001</v>
          </cell>
          <cell r="E391">
            <v>8.7200000000000006</v>
          </cell>
          <cell r="F391">
            <v>153.83000000000001</v>
          </cell>
        </row>
        <row r="392">
          <cell r="A392">
            <v>70593</v>
          </cell>
          <cell r="B392" t="str">
            <v>CABO FLEXÍVEL PVC (70° C), 0,6/1 KV, 185 MM2</v>
          </cell>
          <cell r="C392" t="str">
            <v>M</v>
          </cell>
          <cell r="D392">
            <v>195.84</v>
          </cell>
          <cell r="E392">
            <v>9.94</v>
          </cell>
          <cell r="F392">
            <v>205.78</v>
          </cell>
        </row>
        <row r="393">
          <cell r="A393">
            <v>70594</v>
          </cell>
          <cell r="B393" t="str">
            <v>CABO FLEXÍVEL PVC (70° C), 0,6/1 KV, 300 MM2</v>
          </cell>
          <cell r="C393" t="str">
            <v>M</v>
          </cell>
          <cell r="D393">
            <v>192.02</v>
          </cell>
          <cell r="E393">
            <v>15.09</v>
          </cell>
          <cell r="F393">
            <v>207.11</v>
          </cell>
        </row>
        <row r="394">
          <cell r="A394">
            <v>70601</v>
          </cell>
          <cell r="B394" t="str">
            <v>CABO TELEFONICO CCI-50 1 PAR</v>
          </cell>
          <cell r="C394" t="str">
            <v>M</v>
          </cell>
          <cell r="D394">
            <v>1.1100000000000001</v>
          </cell>
          <cell r="E394">
            <v>1.53</v>
          </cell>
          <cell r="F394">
            <v>2.64</v>
          </cell>
        </row>
        <row r="395">
          <cell r="A395">
            <v>70602</v>
          </cell>
          <cell r="B395" t="str">
            <v>CABO TELEFONICO CCI-50 2 PARES</v>
          </cell>
          <cell r="C395" t="str">
            <v>M</v>
          </cell>
          <cell r="D395">
            <v>1.81</v>
          </cell>
          <cell r="E395">
            <v>1.68</v>
          </cell>
          <cell r="F395">
            <v>3.49</v>
          </cell>
        </row>
        <row r="396">
          <cell r="A396">
            <v>70603</v>
          </cell>
          <cell r="B396" t="str">
            <v>CABO TELEFONICO CCI-50 3 PARES</v>
          </cell>
          <cell r="C396" t="str">
            <v>M</v>
          </cell>
          <cell r="D396">
            <v>2.5099999999999998</v>
          </cell>
          <cell r="E396">
            <v>1.83</v>
          </cell>
          <cell r="F396">
            <v>4.34</v>
          </cell>
        </row>
        <row r="397">
          <cell r="A397">
            <v>70607</v>
          </cell>
          <cell r="B397" t="str">
            <v>CABO TELEFONICO CCE-50 2 PARES</v>
          </cell>
          <cell r="C397" t="str">
            <v>M</v>
          </cell>
          <cell r="D397">
            <v>3.89</v>
          </cell>
          <cell r="E397">
            <v>1.68</v>
          </cell>
          <cell r="F397">
            <v>5.57</v>
          </cell>
        </row>
        <row r="398">
          <cell r="A398">
            <v>70608</v>
          </cell>
          <cell r="B398" t="str">
            <v>CABO TELEFONICO CCE-50 3 PARES</v>
          </cell>
          <cell r="C398" t="str">
            <v>M</v>
          </cell>
          <cell r="D398">
            <v>4.79</v>
          </cell>
          <cell r="E398">
            <v>1.83</v>
          </cell>
          <cell r="F398">
            <v>6.62</v>
          </cell>
        </row>
        <row r="399">
          <cell r="A399">
            <v>70610</v>
          </cell>
          <cell r="B399" t="str">
            <v>CABO TELEFONICO CI-50,10 PARES (USO INTERNO)</v>
          </cell>
          <cell r="C399" t="str">
            <v>M</v>
          </cell>
          <cell r="D399">
            <v>8.02</v>
          </cell>
          <cell r="E399">
            <v>2.6</v>
          </cell>
          <cell r="F399">
            <v>10.62</v>
          </cell>
        </row>
        <row r="400">
          <cell r="A400">
            <v>70611</v>
          </cell>
          <cell r="B400" t="str">
            <v>CABO TELEFONICO CI-50,20 PARES (USO INTERNO)</v>
          </cell>
          <cell r="C400" t="str">
            <v>M</v>
          </cell>
          <cell r="D400">
            <v>14.77</v>
          </cell>
          <cell r="E400">
            <v>3.21</v>
          </cell>
          <cell r="F400">
            <v>17.98</v>
          </cell>
        </row>
        <row r="401">
          <cell r="A401">
            <v>70612</v>
          </cell>
          <cell r="B401" t="str">
            <v>CABO TELEFONICO CI-50,30 PARES (USO INTERNO)</v>
          </cell>
          <cell r="C401" t="str">
            <v>M</v>
          </cell>
          <cell r="D401">
            <v>17.87</v>
          </cell>
          <cell r="E401">
            <v>4.75</v>
          </cell>
          <cell r="F401">
            <v>22.62</v>
          </cell>
        </row>
        <row r="402">
          <cell r="A402">
            <v>70613</v>
          </cell>
          <cell r="B402" t="str">
            <v>CABO TELEFONICO CI-50,50 PARES (USO INTERNO)</v>
          </cell>
          <cell r="C402" t="str">
            <v>M</v>
          </cell>
          <cell r="D402">
            <v>18.98</v>
          </cell>
          <cell r="E402">
            <v>5.2</v>
          </cell>
          <cell r="F402">
            <v>24.18</v>
          </cell>
        </row>
        <row r="403">
          <cell r="A403">
            <v>70620</v>
          </cell>
          <cell r="B403" t="str">
            <v>CABO TELEFONICO CTP-APL-50 DE 10 PARES (USO EXTERNO)</v>
          </cell>
          <cell r="C403" t="str">
            <v>M</v>
          </cell>
          <cell r="D403">
            <v>13.25</v>
          </cell>
          <cell r="E403">
            <v>2.6</v>
          </cell>
          <cell r="F403">
            <v>15.85</v>
          </cell>
        </row>
        <row r="404">
          <cell r="A404">
            <v>70621</v>
          </cell>
          <cell r="B404" t="str">
            <v>CABO TELEFON. CTP-APL-50 DE 20 PARES (USO EXTERNO)</v>
          </cell>
          <cell r="C404" t="str">
            <v>M</v>
          </cell>
          <cell r="D404">
            <v>16.87</v>
          </cell>
          <cell r="E404">
            <v>3.21</v>
          </cell>
          <cell r="F404">
            <v>20.079999999999998</v>
          </cell>
        </row>
        <row r="405">
          <cell r="A405">
            <v>70622</v>
          </cell>
          <cell r="B405" t="str">
            <v>CABO TELEFONICO CTP-APL-50 DE 30 PARES (USO EXTERNO)</v>
          </cell>
          <cell r="C405" t="str">
            <v>M</v>
          </cell>
          <cell r="D405">
            <v>23.04</v>
          </cell>
          <cell r="E405">
            <v>4.75</v>
          </cell>
          <cell r="F405">
            <v>27.79</v>
          </cell>
        </row>
        <row r="406">
          <cell r="A406">
            <v>70626</v>
          </cell>
          <cell r="B406" t="str">
            <v>CABO UTP-4P, CAT. 6 , 24 AWG</v>
          </cell>
          <cell r="C406" t="str">
            <v>M</v>
          </cell>
          <cell r="D406">
            <v>2.64</v>
          </cell>
          <cell r="E406">
            <v>1.99</v>
          </cell>
          <cell r="F406">
            <v>4.63</v>
          </cell>
        </row>
        <row r="407">
          <cell r="A407">
            <v>70630</v>
          </cell>
          <cell r="B407" t="str">
            <v>CAIXA "ARSTOP" C/ 1 TOMADA HEXAGONAL 2P+T E 1 DISJUNTOR MONOPOLAR 20A</v>
          </cell>
          <cell r="C407" t="str">
            <v>Un</v>
          </cell>
          <cell r="D407">
            <v>18.8</v>
          </cell>
          <cell r="E407">
            <v>23.55</v>
          </cell>
          <cell r="F407">
            <v>42.35</v>
          </cell>
        </row>
        <row r="408">
          <cell r="A408">
            <v>70631</v>
          </cell>
          <cell r="B408" t="str">
            <v>CAIXA 75X75X31 MM (LINHA X OU EQUIVALENTE)</v>
          </cell>
          <cell r="C408" t="str">
            <v>Un</v>
          </cell>
          <cell r="D408">
            <v>4.3099999999999996</v>
          </cell>
          <cell r="E408">
            <v>2.44</v>
          </cell>
          <cell r="F408">
            <v>6.75</v>
          </cell>
        </row>
        <row r="409">
          <cell r="A409">
            <v>70633</v>
          </cell>
          <cell r="B409" t="str">
            <v>CAIXA DE PASSAGEM - ESCAVAÇÃO MANUAL / REATERRO/ APILOAMENTO DO FUNDO</v>
          </cell>
          <cell r="C409" t="str">
            <v>m3</v>
          </cell>
          <cell r="D409">
            <v>0</v>
          </cell>
          <cell r="E409">
            <v>36.26</v>
          </cell>
          <cell r="F409">
            <v>36.26</v>
          </cell>
        </row>
        <row r="410">
          <cell r="A410">
            <v>70634</v>
          </cell>
          <cell r="B410" t="str">
            <v>CAIXA DE PASSAGEM -  TAMPA EM CONCRETO ARMADO 25 MPA E=5CM</v>
          </cell>
          <cell r="C410" t="str">
            <v>m2</v>
          </cell>
          <cell r="D410">
            <v>85.16</v>
          </cell>
          <cell r="E410">
            <v>15.19</v>
          </cell>
          <cell r="F410">
            <v>100.35</v>
          </cell>
        </row>
        <row r="411">
          <cell r="A411">
            <v>70635</v>
          </cell>
          <cell r="B411" t="str">
            <v>CAIXA DE PASSAGEM -  ALVENARIA DE 1/2 VEZ COM REVESTIMENTO INTERNO EM REBOCO
PAULISTA A-14</v>
          </cell>
          <cell r="C411" t="str">
            <v>m2</v>
          </cell>
          <cell r="D411">
            <v>62.53</v>
          </cell>
          <cell r="E411">
            <v>69.760000000000005</v>
          </cell>
          <cell r="F411">
            <v>132.29</v>
          </cell>
        </row>
        <row r="412">
          <cell r="A412">
            <v>70636</v>
          </cell>
          <cell r="B412" t="str">
            <v>CAIXA DE PASSAGEM - ALVENARIA DE 1 VEZ COM REVESTIMENTO INTERNO EM REBOCO
PAULISTA A-14</v>
          </cell>
          <cell r="C412" t="str">
            <v>m2</v>
          </cell>
          <cell r="D412">
            <v>113.19</v>
          </cell>
          <cell r="E412">
            <v>103.65</v>
          </cell>
          <cell r="F412">
            <v>216.84</v>
          </cell>
        </row>
        <row r="413">
          <cell r="A413">
            <v>70637</v>
          </cell>
          <cell r="B413" t="str">
            <v>CAIXA DE PASSAGEM - LASTRO DE BRITA PARA O FUNDO</v>
          </cell>
          <cell r="C413" t="str">
            <v>m3</v>
          </cell>
          <cell r="D413">
            <v>159.02000000000001</v>
          </cell>
          <cell r="E413">
            <v>21.4</v>
          </cell>
          <cell r="F413">
            <v>180.42</v>
          </cell>
        </row>
        <row r="414">
          <cell r="A414">
            <v>70638</v>
          </cell>
          <cell r="B414" t="str">
            <v>CAIXA DE PASSAGEM - LASTRO DE CONCRETO 20 MPA E=5CM PARA O FUNDO</v>
          </cell>
          <cell r="C414" t="str">
            <v>m3</v>
          </cell>
          <cell r="D414">
            <v>402.42</v>
          </cell>
          <cell r="E414">
            <v>328.78</v>
          </cell>
          <cell r="F414">
            <v>731.2</v>
          </cell>
        </row>
        <row r="415">
          <cell r="A415">
            <v>70645</v>
          </cell>
          <cell r="B415" t="str">
            <v>CAIXA DE PASSAGEM METÁLICA DE EMBUTIR 15X15X8 CM</v>
          </cell>
          <cell r="C415" t="str">
            <v>Un</v>
          </cell>
          <cell r="D415">
            <v>33.18</v>
          </cell>
          <cell r="E415">
            <v>21.42</v>
          </cell>
          <cell r="F415">
            <v>54.6</v>
          </cell>
        </row>
        <row r="416">
          <cell r="A416">
            <v>70646</v>
          </cell>
          <cell r="B416" t="str">
            <v>CAIXA DE PASSAGEM METÁLICA DE EMBUTIR 20X20X10 CM</v>
          </cell>
          <cell r="C416" t="str">
            <v>Un</v>
          </cell>
          <cell r="D416">
            <v>55.7</v>
          </cell>
          <cell r="E416">
            <v>38.24</v>
          </cell>
          <cell r="F416">
            <v>93.94</v>
          </cell>
        </row>
        <row r="417">
          <cell r="A417">
            <v>70647</v>
          </cell>
          <cell r="B417" t="str">
            <v>CAIXA DE PASSAGEM METÁLICA DE EMBUTIR 30X30X12 CM</v>
          </cell>
          <cell r="C417" t="str">
            <v>Un</v>
          </cell>
          <cell r="D417">
            <v>69.62</v>
          </cell>
          <cell r="E417">
            <v>45.89</v>
          </cell>
          <cell r="F417">
            <v>115.51</v>
          </cell>
        </row>
        <row r="418">
          <cell r="A418">
            <v>70648</v>
          </cell>
          <cell r="B418" t="str">
            <v>CAIXA DE PASSAGEM METÁLICA DE EMBUTIR  40X40X15 CM</v>
          </cell>
          <cell r="C418" t="str">
            <v>Un</v>
          </cell>
          <cell r="D418">
            <v>148.06</v>
          </cell>
          <cell r="E418">
            <v>61.18</v>
          </cell>
          <cell r="F418">
            <v>209.24</v>
          </cell>
        </row>
        <row r="419">
          <cell r="A419">
            <v>70649</v>
          </cell>
          <cell r="B419" t="str">
            <v>CAIXA DE PASSAGEM METÁLICA DE EMBUTIR 50X50X15 CM</v>
          </cell>
          <cell r="C419" t="str">
            <v>Un</v>
          </cell>
          <cell r="D419">
            <v>212.84</v>
          </cell>
          <cell r="E419">
            <v>61.18</v>
          </cell>
          <cell r="F419">
            <v>274.02</v>
          </cell>
        </row>
        <row r="420">
          <cell r="A420">
            <v>70670</v>
          </cell>
          <cell r="B420" t="str">
            <v>CAIXA DISTRIBUIÇÃO TELEFÔNICA DE EMBUTIR 40X40X12 CM</v>
          </cell>
          <cell r="C420" t="str">
            <v>Un</v>
          </cell>
          <cell r="D420">
            <v>214.91</v>
          </cell>
          <cell r="E420">
            <v>61.18</v>
          </cell>
          <cell r="F420">
            <v>276.08999999999997</v>
          </cell>
        </row>
        <row r="421">
          <cell r="A421">
            <v>70671</v>
          </cell>
          <cell r="B421" t="str">
            <v>CAIXA DISTRIBUIÇÃO TELEFÔNICA DE EMBUTIR 60X60X12 CM</v>
          </cell>
          <cell r="C421" t="str">
            <v>Un</v>
          </cell>
          <cell r="D421">
            <v>288.83</v>
          </cell>
          <cell r="E421">
            <v>61.18</v>
          </cell>
          <cell r="F421">
            <v>350.01</v>
          </cell>
        </row>
        <row r="422">
          <cell r="A422">
            <v>70672</v>
          </cell>
          <cell r="B422" t="str">
            <v>CAIXA DISTRIBUIÇÃO TELEFÔNICA DE EMBUTIR  80X80X12 CM</v>
          </cell>
          <cell r="C422" t="str">
            <v>Un</v>
          </cell>
          <cell r="D422">
            <v>588.83000000000004</v>
          </cell>
          <cell r="E422">
            <v>61.18</v>
          </cell>
          <cell r="F422">
            <v>650.01</v>
          </cell>
        </row>
        <row r="423">
          <cell r="A423">
            <v>70673</v>
          </cell>
          <cell r="B423" t="str">
            <v>CAIXA DISTRIBUIÇÃO TELEFÔNICA DE EMBUTIR 120X120X12 CM</v>
          </cell>
          <cell r="C423" t="str">
            <v>Un</v>
          </cell>
          <cell r="D423">
            <v>876.5</v>
          </cell>
          <cell r="E423">
            <v>70.36</v>
          </cell>
          <cell r="F423">
            <v>946.86</v>
          </cell>
        </row>
        <row r="424">
          <cell r="A424">
            <v>70680</v>
          </cell>
          <cell r="B424" t="str">
            <v>CAIXA METÁLICA HEXAGONAL PARA ARANDELA (SEXTAVADA 3"X3")</v>
          </cell>
          <cell r="C424" t="str">
            <v>Un</v>
          </cell>
          <cell r="D424">
            <v>2.2000000000000002</v>
          </cell>
          <cell r="E424">
            <v>4.59</v>
          </cell>
          <cell r="F424">
            <v>6.79</v>
          </cell>
        </row>
        <row r="425">
          <cell r="A425">
            <v>70681</v>
          </cell>
          <cell r="B425" t="str">
            <v>CAIXA METALICA OCTOGONAL FUNDO MOVEL SIMPLES 2"</v>
          </cell>
          <cell r="C425" t="str">
            <v>Un</v>
          </cell>
          <cell r="D425">
            <v>4.47</v>
          </cell>
          <cell r="E425">
            <v>4.59</v>
          </cell>
          <cell r="F425">
            <v>9.06</v>
          </cell>
        </row>
        <row r="426">
          <cell r="A426">
            <v>70682</v>
          </cell>
          <cell r="B426" t="str">
            <v>CAIXA METALICA OCTOGONAL FUNDO MOVEL DUPLA 4"</v>
          </cell>
          <cell r="C426" t="str">
            <v>Un</v>
          </cell>
          <cell r="D426">
            <v>6</v>
          </cell>
          <cell r="E426">
            <v>4.59</v>
          </cell>
          <cell r="F426">
            <v>10.59</v>
          </cell>
        </row>
        <row r="427">
          <cell r="A427">
            <v>70691</v>
          </cell>
          <cell r="B427" t="str">
            <v>CAIXA METALICA RETANGULAR 4" X 2" X 2"</v>
          </cell>
          <cell r="C427" t="str">
            <v>Un</v>
          </cell>
          <cell r="D427">
            <v>2.83</v>
          </cell>
          <cell r="E427">
            <v>4.59</v>
          </cell>
          <cell r="F427">
            <v>7.42</v>
          </cell>
        </row>
        <row r="428">
          <cell r="A428">
            <v>70692</v>
          </cell>
          <cell r="B428" t="str">
            <v>CAIXA METALICA QUADRADA 4"X4"X2"</v>
          </cell>
          <cell r="C428" t="str">
            <v>Un</v>
          </cell>
          <cell r="D428">
            <v>4.93</v>
          </cell>
          <cell r="E428">
            <v>4.59</v>
          </cell>
          <cell r="F428">
            <v>9.52</v>
          </cell>
        </row>
        <row r="429">
          <cell r="A429">
            <v>70695</v>
          </cell>
          <cell r="B429" t="str">
            <v>CAIXA METÁLICA PARA PROTEÇÃO GERAL 580X500X216MM ATÉ 175A</v>
          </cell>
          <cell r="C429" t="str">
            <v>Un</v>
          </cell>
          <cell r="D429">
            <v>628.74</v>
          </cell>
          <cell r="E429">
            <v>25.05</v>
          </cell>
          <cell r="F429">
            <v>653.79</v>
          </cell>
        </row>
        <row r="430">
          <cell r="A430">
            <v>70696</v>
          </cell>
          <cell r="B430" t="str">
            <v>CAIXA METÁLICA PARA PROTEÇÃO GERAL 820X750X266MM DE 250A A 350A</v>
          </cell>
          <cell r="C430" t="str">
            <v>Un</v>
          </cell>
          <cell r="D430">
            <v>1008.78</v>
          </cell>
          <cell r="E430">
            <v>39.380000000000003</v>
          </cell>
          <cell r="F430">
            <v>1048.1600000000001</v>
          </cell>
        </row>
        <row r="431">
          <cell r="A431">
            <v>70697</v>
          </cell>
          <cell r="B431" t="str">
            <v>CAIXA METÁLICA PARA TRANSFORMADOR DE CORRENTE 820X750X266MM - 250 A 350A</v>
          </cell>
          <cell r="C431" t="str">
            <v>Un</v>
          </cell>
          <cell r="D431">
            <v>1004.16</v>
          </cell>
          <cell r="E431">
            <v>39.380000000000003</v>
          </cell>
          <cell r="F431">
            <v>1043.54</v>
          </cell>
        </row>
        <row r="432">
          <cell r="A432">
            <v>70698</v>
          </cell>
          <cell r="B432" t="str">
            <v>CAIXA METÁLICA PARA PROTEÇÃO GERAL 1200X1000X310MM DE 500A A 800A</v>
          </cell>
          <cell r="C432" t="str">
            <v>Un</v>
          </cell>
          <cell r="D432">
            <v>1639.2</v>
          </cell>
          <cell r="E432">
            <v>61.43</v>
          </cell>
          <cell r="F432">
            <v>1700.63</v>
          </cell>
        </row>
        <row r="433">
          <cell r="A433">
            <v>70699</v>
          </cell>
          <cell r="B433" t="str">
            <v>CAIXA METÁLICA PARA TRANSFORMADOR DE CORRENTE 1200X1000X310MM - 500 a 800A</v>
          </cell>
          <cell r="C433" t="str">
            <v>Un</v>
          </cell>
          <cell r="D433">
            <v>1514.24</v>
          </cell>
          <cell r="E433">
            <v>65.5</v>
          </cell>
          <cell r="F433">
            <v>1579.74</v>
          </cell>
        </row>
        <row r="434">
          <cell r="A434">
            <v>70700</v>
          </cell>
          <cell r="B434" t="str">
            <v>CAIXA PARA QUADRO DE COMANDO METÁLICA DE SOBREPOR 40X30X20 CM</v>
          </cell>
          <cell r="C434" t="str">
            <v>Un</v>
          </cell>
          <cell r="D434">
            <v>264.75</v>
          </cell>
          <cell r="E434">
            <v>61.18</v>
          </cell>
          <cell r="F434">
            <v>325.93</v>
          </cell>
        </row>
        <row r="435">
          <cell r="A435">
            <v>70701</v>
          </cell>
          <cell r="B435" t="str">
            <v>CAIXA PARA QUADRO DE COMANDO METÁLICA DE SOBREPOR 20X20X12 CM</v>
          </cell>
          <cell r="C435" t="str">
            <v>Un</v>
          </cell>
          <cell r="D435">
            <v>171.5</v>
          </cell>
          <cell r="E435">
            <v>38.24</v>
          </cell>
          <cell r="F435">
            <v>209.74</v>
          </cell>
        </row>
        <row r="436">
          <cell r="A436">
            <v>70702</v>
          </cell>
          <cell r="B436" t="str">
            <v>CAIXA PARA QUADRO DE COMANDO METÁLICA DE SOBREPOR 30X30X20 CM</v>
          </cell>
          <cell r="C436" t="str">
            <v>Un</v>
          </cell>
          <cell r="D436">
            <v>237.96</v>
          </cell>
          <cell r="E436">
            <v>45.89</v>
          </cell>
          <cell r="F436">
            <v>283.85000000000002</v>
          </cell>
        </row>
        <row r="437">
          <cell r="A437">
            <v>70703</v>
          </cell>
          <cell r="B437" t="str">
            <v>CAIXA PARA QUADRO DE COMANDO METÁLICA DE SOBREPOR 40X40X20 CM</v>
          </cell>
          <cell r="C437" t="str">
            <v>Un</v>
          </cell>
          <cell r="D437">
            <v>291.54000000000002</v>
          </cell>
          <cell r="E437">
            <v>61.18</v>
          </cell>
          <cell r="F437">
            <v>352.72</v>
          </cell>
        </row>
        <row r="438">
          <cell r="A438">
            <v>70705</v>
          </cell>
          <cell r="B438" t="str">
            <v>CAIXA PARA QUADRO DE COMANDO METÁLICA DE SOBREPOR 60X60X20 CM</v>
          </cell>
          <cell r="C438" t="str">
            <v>Un</v>
          </cell>
          <cell r="D438">
            <v>550.28</v>
          </cell>
          <cell r="E438">
            <v>61.18</v>
          </cell>
          <cell r="F438">
            <v>611.46</v>
          </cell>
        </row>
        <row r="439">
          <cell r="A439">
            <v>70706</v>
          </cell>
          <cell r="B439" t="str">
            <v>CAIXA PARA QUADRO DE COMANDO METÁLICA DE SOBREPOR 80X60X25 CM</v>
          </cell>
          <cell r="C439" t="str">
            <v>un</v>
          </cell>
          <cell r="D439">
            <v>747.72</v>
          </cell>
          <cell r="E439">
            <v>61.18</v>
          </cell>
          <cell r="F439">
            <v>808.9</v>
          </cell>
        </row>
        <row r="440">
          <cell r="A440">
            <v>70707</v>
          </cell>
          <cell r="B440" t="str">
            <v>CAIXA METÁLICA PARA PROTEÇÃO GERAL 500X380X166MM ATÉ 175A ( GRUPO B )</v>
          </cell>
          <cell r="C440" t="str">
            <v>Un</v>
          </cell>
          <cell r="D440">
            <v>284.70999999999998</v>
          </cell>
          <cell r="E440">
            <v>122.36</v>
          </cell>
          <cell r="F440">
            <v>407.07</v>
          </cell>
        </row>
        <row r="441">
          <cell r="A441">
            <v>70708</v>
          </cell>
          <cell r="B441" t="str">
            <v>CAIXA METÁLICA PARA MEDIDOR MONOFÁSICO PADRÃO ENEL 300X220X151MM</v>
          </cell>
          <cell r="C441" t="str">
            <v>Un</v>
          </cell>
          <cell r="D441">
            <v>191.89</v>
          </cell>
          <cell r="E441">
            <v>91.77</v>
          </cell>
          <cell r="F441">
            <v>283.66000000000003</v>
          </cell>
        </row>
        <row r="442">
          <cell r="A442">
            <v>70709</v>
          </cell>
          <cell r="B442" t="str">
            <v>CAIXA DE PASSAGEM 20X20X25CM FUNDO BRITA SEM TAMPA</v>
          </cell>
          <cell r="C442" t="str">
            <v>Un</v>
          </cell>
          <cell r="D442">
            <v>24.1</v>
          </cell>
          <cell r="E442">
            <v>29.51</v>
          </cell>
          <cell r="F442">
            <v>53.61</v>
          </cell>
        </row>
        <row r="443">
          <cell r="A443">
            <v>70710</v>
          </cell>
          <cell r="B443" t="str">
            <v>CAIXA DE PASSAGEM 30X30X40CM COM TAMPA E DRENO BRITA</v>
          </cell>
          <cell r="C443" t="str">
            <v>Un</v>
          </cell>
          <cell r="D443">
            <v>77.13</v>
          </cell>
          <cell r="E443">
            <v>62.99</v>
          </cell>
          <cell r="F443">
            <v>140.12</v>
          </cell>
        </row>
        <row r="444">
          <cell r="A444">
            <v>70711</v>
          </cell>
          <cell r="B444" t="str">
            <v>CAIXA DE PASSAGEM 35X60X50CM FUNDO DE CONCRETO (PARA TAMPA R1)</v>
          </cell>
          <cell r="C444" t="str">
            <v>Un</v>
          </cell>
          <cell r="D444">
            <v>118.5</v>
          </cell>
          <cell r="E444">
            <v>118.37</v>
          </cell>
          <cell r="F444">
            <v>236.87</v>
          </cell>
        </row>
        <row r="445">
          <cell r="A445">
            <v>70712</v>
          </cell>
          <cell r="B445" t="str">
            <v>CAIXA DE PASSAGEM 107 X 52 X 50CM  FUNDO DE CONCRETO (PARA TAMPA R2)</v>
          </cell>
          <cell r="C445" t="str">
            <v>Un</v>
          </cell>
          <cell r="D445">
            <v>181.36</v>
          </cell>
          <cell r="E445">
            <v>184.32</v>
          </cell>
          <cell r="F445">
            <v>365.68</v>
          </cell>
        </row>
        <row r="446">
          <cell r="A446">
            <v>70713</v>
          </cell>
          <cell r="B446" t="str">
            <v>CAIXA DE PASSAGEM 40X40X50CM FUNDO DE BRITA SEM TAMPA</v>
          </cell>
          <cell r="C446" t="str">
            <v>Un</v>
          </cell>
          <cell r="D446">
            <v>71.33</v>
          </cell>
          <cell r="E446">
            <v>88.69</v>
          </cell>
          <cell r="F446">
            <v>160.02000000000001</v>
          </cell>
        </row>
        <row r="447">
          <cell r="A447">
            <v>70714</v>
          </cell>
          <cell r="B447" t="str">
            <v>CAIXA DE PASSAGEM 50X50X80CM FUNDO DE BRITA SEM TAMPA</v>
          </cell>
          <cell r="C447" t="str">
            <v>Un</v>
          </cell>
          <cell r="D447">
            <v>134.05000000000001</v>
          </cell>
          <cell r="E447">
            <v>169.14</v>
          </cell>
          <cell r="F447">
            <v>303.19</v>
          </cell>
        </row>
        <row r="448">
          <cell r="A448">
            <v>70715</v>
          </cell>
          <cell r="B448" t="str">
            <v>CAIXA DE PASSAGEM 60X60X80CM FUNDO DE BRITA SEM TAMPA</v>
          </cell>
          <cell r="C448" t="str">
            <v>Un</v>
          </cell>
          <cell r="D448">
            <v>155.79</v>
          </cell>
          <cell r="E448">
            <v>191.7</v>
          </cell>
          <cell r="F448">
            <v>347.49</v>
          </cell>
        </row>
        <row r="449">
          <cell r="A449">
            <v>70716</v>
          </cell>
          <cell r="B449" t="str">
            <v>CAIXA DE PASSAGEM 80X80X110 CM FUNDO DE BRITA SEM TAMPA</v>
          </cell>
          <cell r="C449" t="str">
            <v>Un</v>
          </cell>
          <cell r="D449">
            <v>271.58</v>
          </cell>
          <cell r="E449">
            <v>350.42</v>
          </cell>
          <cell r="F449">
            <v>622</v>
          </cell>
        </row>
        <row r="450">
          <cell r="A450">
            <v>70717</v>
          </cell>
          <cell r="B450" t="str">
            <v>CAIXA DE PASSAGEM 80X80X130CM FUNDO DE BRITA SEM TAMPA</v>
          </cell>
          <cell r="C450" t="str">
            <v>un</v>
          </cell>
          <cell r="D450">
            <v>319.08999999999997</v>
          </cell>
          <cell r="E450">
            <v>413.88</v>
          </cell>
          <cell r="F450">
            <v>732.97</v>
          </cell>
        </row>
        <row r="451">
          <cell r="A451">
            <v>70720</v>
          </cell>
          <cell r="B451" t="str">
            <v>CAIXA METÁLICA PARA MEDIDOR POLIFÁSICO PADRÃO ENEL 500X380X166MM</v>
          </cell>
          <cell r="C451" t="str">
            <v>Un</v>
          </cell>
          <cell r="D451">
            <v>354.22</v>
          </cell>
          <cell r="E451">
            <v>22.93</v>
          </cell>
          <cell r="F451">
            <v>377.15</v>
          </cell>
        </row>
        <row r="452">
          <cell r="A452">
            <v>70725</v>
          </cell>
          <cell r="B452" t="str">
            <v>CAIXA METÁLICA PARA TRANSFORMADOR DE CORRENTE 580X500X216MM - ATÉ 175A</v>
          </cell>
          <cell r="C452" t="str">
            <v>Un</v>
          </cell>
          <cell r="D452">
            <v>552.16999999999996</v>
          </cell>
          <cell r="E452">
            <v>25.05</v>
          </cell>
          <cell r="F452">
            <v>577.22</v>
          </cell>
        </row>
        <row r="453">
          <cell r="A453">
            <v>70760</v>
          </cell>
          <cell r="B453" t="str">
            <v>CANALETA COM TAMPA (LINHA X OU EQUIVALENTE) 20X12X2000 MM</v>
          </cell>
          <cell r="C453" t="str">
            <v>M</v>
          </cell>
          <cell r="D453">
            <v>11.8</v>
          </cell>
          <cell r="E453">
            <v>2.14</v>
          </cell>
          <cell r="F453">
            <v>13.94</v>
          </cell>
        </row>
        <row r="454">
          <cell r="A454">
            <v>70762</v>
          </cell>
          <cell r="B454" t="str">
            <v>CANALETA COM TAMPA (LINHA X OU EQUIVALENTE) 32X16X2000 MM</v>
          </cell>
          <cell r="C454" t="str">
            <v>M</v>
          </cell>
          <cell r="D454">
            <v>28.28</v>
          </cell>
          <cell r="E454">
            <v>3.06</v>
          </cell>
          <cell r="F454">
            <v>31.34</v>
          </cell>
        </row>
        <row r="455">
          <cell r="A455">
            <v>70763</v>
          </cell>
          <cell r="B455" t="str">
            <v>CANALETA COM TAMPA (LINHA X OU EQUIVALENTE) 40X16X2000 MM</v>
          </cell>
          <cell r="C455" t="str">
            <v>M</v>
          </cell>
          <cell r="D455">
            <v>31</v>
          </cell>
          <cell r="E455">
            <v>3.06</v>
          </cell>
          <cell r="F455">
            <v>34.06</v>
          </cell>
        </row>
        <row r="456">
          <cell r="A456">
            <v>70764</v>
          </cell>
          <cell r="B456" t="str">
            <v>CANALETA COM TAMPA (LINHA X OU EQUIVALENTE) 50X20X2000 MM</v>
          </cell>
          <cell r="C456" t="str">
            <v>M</v>
          </cell>
          <cell r="D456">
            <v>88.35</v>
          </cell>
          <cell r="E456">
            <v>3.06</v>
          </cell>
          <cell r="F456">
            <v>91.41</v>
          </cell>
        </row>
        <row r="457">
          <cell r="A457">
            <v>70765</v>
          </cell>
          <cell r="B457" t="str">
            <v>CANALETA COM TAMPA (LINHA X OU EQUIVALENTE) 110X20X2000 MM</v>
          </cell>
          <cell r="C457" t="str">
            <v>M</v>
          </cell>
          <cell r="D457">
            <v>90.97</v>
          </cell>
          <cell r="E457">
            <v>3.67</v>
          </cell>
          <cell r="F457">
            <v>94.64</v>
          </cell>
        </row>
        <row r="458">
          <cell r="A458">
            <v>70769</v>
          </cell>
          <cell r="B458" t="str">
            <v>CANTONEIRA METALICA 38 X 38 MM ( ZZ ALTA)</v>
          </cell>
          <cell r="C458" t="str">
            <v>Un</v>
          </cell>
          <cell r="D458">
            <v>2.76</v>
          </cell>
          <cell r="E458">
            <v>2.5499999999999998</v>
          </cell>
          <cell r="F458">
            <v>5.31</v>
          </cell>
        </row>
        <row r="459">
          <cell r="A459">
            <v>70771</v>
          </cell>
          <cell r="B459" t="str">
            <v>CANTONEIRA AUXILIAR PARA BRAÇO TIPO C</v>
          </cell>
          <cell r="C459" t="str">
            <v>un</v>
          </cell>
          <cell r="D459">
            <v>137.93</v>
          </cell>
          <cell r="E459">
            <v>3.06</v>
          </cell>
          <cell r="F459">
            <v>140.99</v>
          </cell>
        </row>
        <row r="460">
          <cell r="A460">
            <v>70772</v>
          </cell>
          <cell r="B460" t="str">
            <v>CERTIFICAÇÃO DIGITAL DE REDE PARA CABEAMENTO ESTRUTURADO</v>
          </cell>
          <cell r="C460" t="str">
            <v>Un</v>
          </cell>
          <cell r="D460">
            <v>18.27</v>
          </cell>
          <cell r="E460">
            <v>0</v>
          </cell>
          <cell r="F460">
            <v>18.27</v>
          </cell>
        </row>
        <row r="461">
          <cell r="A461">
            <v>70776</v>
          </cell>
          <cell r="B461" t="str">
            <v>CHAVE DE PARTIDA DE MOTOR TRIFÁSICO C/RELE FALTA DE FASE 5CV</v>
          </cell>
          <cell r="C461" t="str">
            <v>Un</v>
          </cell>
          <cell r="D461">
            <v>517.67999999999995</v>
          </cell>
          <cell r="E461">
            <v>111.18</v>
          </cell>
          <cell r="F461">
            <v>628.86</v>
          </cell>
        </row>
        <row r="462">
          <cell r="A462">
            <v>70777</v>
          </cell>
          <cell r="B462" t="str">
            <v>CHAVE DE PARTIDA DE MOTOR TRIFÁSICO C/RELE DE FALTA DE FASE 10CV</v>
          </cell>
          <cell r="C462" t="str">
            <v>Un</v>
          </cell>
          <cell r="D462">
            <v>962.91</v>
          </cell>
          <cell r="E462">
            <v>111.18</v>
          </cell>
          <cell r="F462">
            <v>1074.0899999999999</v>
          </cell>
        </row>
        <row r="463">
          <cell r="A463">
            <v>70778</v>
          </cell>
          <cell r="B463" t="str">
            <v>CHAVE DE PARTIDA DE MOTOR TRIFÁSICO C/RELE DE FALTA DE FASE 2CV</v>
          </cell>
          <cell r="C463" t="str">
            <v>Un</v>
          </cell>
          <cell r="D463">
            <v>517.20000000000005</v>
          </cell>
          <cell r="E463">
            <v>111.18</v>
          </cell>
          <cell r="F463">
            <v>628.38</v>
          </cell>
        </row>
        <row r="464">
          <cell r="A464">
            <v>70779</v>
          </cell>
          <cell r="B464" t="str">
            <v>CHAVE DE PARTIDA DE MOTOR TRIFÁSICO C/RELE FALTA DE FASE 7 1/2CV</v>
          </cell>
          <cell r="C464" t="str">
            <v>Un</v>
          </cell>
          <cell r="D464">
            <v>772.12</v>
          </cell>
          <cell r="E464">
            <v>111.18</v>
          </cell>
          <cell r="F464">
            <v>883.3</v>
          </cell>
        </row>
        <row r="465">
          <cell r="A465">
            <v>70790</v>
          </cell>
          <cell r="B465" t="str">
            <v>CHAVE FUSIVEL 15 KV, 50A (CHAVE MATHEUS)</v>
          </cell>
          <cell r="C465" t="str">
            <v>Un</v>
          </cell>
          <cell r="D465">
            <v>460.3</v>
          </cell>
          <cell r="E465">
            <v>30.59</v>
          </cell>
          <cell r="F465">
            <v>490.89</v>
          </cell>
        </row>
        <row r="466">
          <cell r="A466">
            <v>70791</v>
          </cell>
          <cell r="B466" t="str">
            <v>CHAVE FUSIVEL,15 KV,100A, (CHAVE MATHEUS)</v>
          </cell>
          <cell r="C466" t="str">
            <v>Un</v>
          </cell>
          <cell r="D466">
            <v>472.59</v>
          </cell>
          <cell r="E466">
            <v>45.89</v>
          </cell>
          <cell r="F466">
            <v>518.48</v>
          </cell>
        </row>
        <row r="467">
          <cell r="A467">
            <v>70820</v>
          </cell>
          <cell r="B467" t="str">
            <v>CHAVE MAGNETICA C/RELE REGULAGEM 5-10A</v>
          </cell>
          <cell r="C467" t="str">
            <v>Un</v>
          </cell>
          <cell r="D467">
            <v>171.6</v>
          </cell>
          <cell r="E467">
            <v>36.71</v>
          </cell>
          <cell r="F467">
            <v>208.31</v>
          </cell>
        </row>
        <row r="468">
          <cell r="A468">
            <v>70821</v>
          </cell>
          <cell r="B468" t="str">
            <v>CHAVE MAGNETICA C/RELE REGULAGEM 7-11A</v>
          </cell>
          <cell r="C468" t="str">
            <v>Un</v>
          </cell>
          <cell r="D468">
            <v>171.6</v>
          </cell>
          <cell r="E468">
            <v>39.770000000000003</v>
          </cell>
          <cell r="F468">
            <v>211.37</v>
          </cell>
        </row>
        <row r="469">
          <cell r="A469">
            <v>70822</v>
          </cell>
          <cell r="B469" t="str">
            <v>CHAVE MAGNETICA C/RELE REGULAGEM 10,5-16,5A</v>
          </cell>
          <cell r="C469" t="str">
            <v>Un</v>
          </cell>
          <cell r="D469">
            <v>181.41</v>
          </cell>
          <cell r="E469">
            <v>42.83</v>
          </cell>
          <cell r="F469">
            <v>224.24</v>
          </cell>
        </row>
        <row r="470">
          <cell r="A470">
            <v>70823</v>
          </cell>
          <cell r="B470" t="str">
            <v>CHAVE MAGNETICA C/RELE REGULAGEM 25 - 45A</v>
          </cell>
          <cell r="C470" t="str">
            <v>Un</v>
          </cell>
          <cell r="D470">
            <v>541.22</v>
          </cell>
          <cell r="E470">
            <v>45.89</v>
          </cell>
          <cell r="F470">
            <v>587.11</v>
          </cell>
        </row>
        <row r="471">
          <cell r="A471">
            <v>70835</v>
          </cell>
          <cell r="B471" t="str">
            <v>CHAVE DE PARTIDA DE MOTOR TRIFÁSICO C/ RELE FALTA DE FASE 1/2CV</v>
          </cell>
          <cell r="C471" t="str">
            <v>Un</v>
          </cell>
          <cell r="D471">
            <v>517.20000000000005</v>
          </cell>
          <cell r="E471">
            <v>111.18</v>
          </cell>
          <cell r="F471">
            <v>628.38</v>
          </cell>
        </row>
        <row r="472">
          <cell r="A472">
            <v>70836</v>
          </cell>
          <cell r="B472" t="str">
            <v>CHAVE DE PARTIDA DE MOTOR TRIFÁSICO C/ RELE FALTA DE FASE 3/4CV</v>
          </cell>
          <cell r="C472" t="str">
            <v>Un</v>
          </cell>
          <cell r="D472">
            <v>517.20000000000005</v>
          </cell>
          <cell r="E472">
            <v>111.18</v>
          </cell>
          <cell r="F472">
            <v>628.38</v>
          </cell>
        </row>
        <row r="473">
          <cell r="A473">
            <v>70837</v>
          </cell>
          <cell r="B473" t="str">
            <v>CHAVE DE PARTIDA DE MOTOR TRIFÁSICO C/RELE FALTA DE FASE 1 CV</v>
          </cell>
          <cell r="C473" t="str">
            <v>Un</v>
          </cell>
          <cell r="D473">
            <v>517.20000000000005</v>
          </cell>
          <cell r="E473">
            <v>111.18</v>
          </cell>
          <cell r="F473">
            <v>628.38</v>
          </cell>
        </row>
        <row r="474">
          <cell r="A474">
            <v>70838</v>
          </cell>
          <cell r="B474" t="str">
            <v>CHAVE DE PARTIDA DE MOTOR TRIFÁSICO C/ RELE FALTA DE FASE 1 1/2CV</v>
          </cell>
          <cell r="C474" t="str">
            <v>Un</v>
          </cell>
          <cell r="D474">
            <v>517.20000000000005</v>
          </cell>
          <cell r="E474">
            <v>111.18</v>
          </cell>
          <cell r="F474">
            <v>628.38</v>
          </cell>
        </row>
        <row r="475">
          <cell r="A475">
            <v>70839</v>
          </cell>
          <cell r="B475" t="str">
            <v>CHAVE PARTIDA MOTOR TRIFÁSICA C/RELE FALTA DE FASE 3 CV</v>
          </cell>
          <cell r="C475" t="str">
            <v>Un</v>
          </cell>
          <cell r="D475">
            <v>517.20000000000005</v>
          </cell>
          <cell r="E475">
            <v>111.18</v>
          </cell>
          <cell r="F475">
            <v>628.38</v>
          </cell>
        </row>
        <row r="476">
          <cell r="A476">
            <v>70840</v>
          </cell>
          <cell r="B476" t="str">
            <v>CHAVE PARTIDA MOTOR TRIFÁSICA C/RELE FALTA DE FASE 15 CV</v>
          </cell>
          <cell r="C476" t="str">
            <v>Un</v>
          </cell>
          <cell r="D476">
            <v>883.62</v>
          </cell>
          <cell r="E476">
            <v>111.18</v>
          </cell>
          <cell r="F476">
            <v>994.8</v>
          </cell>
        </row>
        <row r="477">
          <cell r="A477">
            <v>70842</v>
          </cell>
          <cell r="B477" t="str">
            <v>CHAVE PARTIDA MOTOR TRIFÁSICA C/RELE FALTA DE FASE 20CV</v>
          </cell>
          <cell r="C477" t="str">
            <v>Un</v>
          </cell>
          <cell r="D477">
            <v>1087.6600000000001</v>
          </cell>
          <cell r="E477">
            <v>111.18</v>
          </cell>
          <cell r="F477">
            <v>1198.8399999999999</v>
          </cell>
        </row>
        <row r="478">
          <cell r="A478">
            <v>70845</v>
          </cell>
          <cell r="B478" t="str">
            <v>CHAVE REVERSORA ROTATIVA (COMUTAD.) TRIPOLAR 10A</v>
          </cell>
          <cell r="C478" t="str">
            <v>Un</v>
          </cell>
          <cell r="D478">
            <v>104.52</v>
          </cell>
          <cell r="E478">
            <v>70.36</v>
          </cell>
          <cell r="F478">
            <v>174.88</v>
          </cell>
        </row>
        <row r="479">
          <cell r="A479">
            <v>70857</v>
          </cell>
          <cell r="B479" t="str">
            <v>CHAVE REVERSORA ROTATIVA (COMUTAD.) TRIPOLAR 16A</v>
          </cell>
          <cell r="C479" t="str">
            <v>Un</v>
          </cell>
          <cell r="D479">
            <v>138.43</v>
          </cell>
          <cell r="E479">
            <v>76.48</v>
          </cell>
          <cell r="F479">
            <v>214.91</v>
          </cell>
        </row>
        <row r="480">
          <cell r="A480">
            <v>70858</v>
          </cell>
          <cell r="B480" t="str">
            <v>CHAVE REVERSORA ROTATIVA (COMUTAD.) TRIPOLAR 20A</v>
          </cell>
          <cell r="C480" t="str">
            <v>Un</v>
          </cell>
          <cell r="D480">
            <v>139.1</v>
          </cell>
          <cell r="E480">
            <v>82.6</v>
          </cell>
          <cell r="F480">
            <v>221.7</v>
          </cell>
        </row>
        <row r="481">
          <cell r="A481">
            <v>70859</v>
          </cell>
          <cell r="B481" t="str">
            <v>CHAVE REVERSORA ROTATIVA (COMUTAD.) TRIPOLAR 32A</v>
          </cell>
          <cell r="C481" t="str">
            <v>Un</v>
          </cell>
          <cell r="D481">
            <v>201.99</v>
          </cell>
          <cell r="E481">
            <v>88.72</v>
          </cell>
          <cell r="F481">
            <v>290.70999999999998</v>
          </cell>
        </row>
        <row r="482">
          <cell r="A482">
            <v>70860</v>
          </cell>
          <cell r="B482" t="str">
            <v>CHAVE REVERSORA ROTATIVA (COMUTAD.) TRIPOLAR 40A</v>
          </cell>
          <cell r="C482" t="str">
            <v>Un</v>
          </cell>
          <cell r="D482">
            <v>205.5</v>
          </cell>
          <cell r="E482">
            <v>94.83</v>
          </cell>
          <cell r="F482">
            <v>300.33</v>
          </cell>
        </row>
        <row r="483">
          <cell r="A483">
            <v>70861</v>
          </cell>
          <cell r="B483" t="str">
            <v>CHAVE REVERSORA ROTATIVA (COMUTAD.) TRIPOLAR 63A</v>
          </cell>
          <cell r="C483" t="str">
            <v>Un</v>
          </cell>
          <cell r="D483">
            <v>267</v>
          </cell>
          <cell r="E483">
            <v>100.95</v>
          </cell>
          <cell r="F483">
            <v>367.95</v>
          </cell>
        </row>
        <row r="484">
          <cell r="A484">
            <v>70862</v>
          </cell>
          <cell r="B484" t="str">
            <v>CHAVE REVERSORA ROTATIVA (COMUTAD.) TRIPOLAR 100A</v>
          </cell>
          <cell r="C484" t="str">
            <v>Un</v>
          </cell>
          <cell r="D484">
            <v>756.21</v>
          </cell>
          <cell r="E484">
            <v>113.19</v>
          </cell>
          <cell r="F484">
            <v>869.4</v>
          </cell>
        </row>
        <row r="485">
          <cell r="A485">
            <v>70880</v>
          </cell>
          <cell r="B485" t="str">
            <v>CHAVE TRIPOLAR TIPO PACCO 100-A</v>
          </cell>
          <cell r="C485" t="str">
            <v>Un</v>
          </cell>
          <cell r="D485">
            <v>395.64</v>
          </cell>
          <cell r="E485">
            <v>107.07</v>
          </cell>
          <cell r="F485">
            <v>502.71</v>
          </cell>
        </row>
        <row r="486">
          <cell r="A486">
            <v>70890</v>
          </cell>
          <cell r="B486" t="str">
            <v>CHAVE TRIPOLAR TIPO PACCO 16-A</v>
          </cell>
          <cell r="C486" t="str">
            <v>Un</v>
          </cell>
          <cell r="D486">
            <v>100.03</v>
          </cell>
          <cell r="E486">
            <v>70.36</v>
          </cell>
          <cell r="F486">
            <v>170.39</v>
          </cell>
        </row>
        <row r="487">
          <cell r="A487">
            <v>70891</v>
          </cell>
          <cell r="B487" t="str">
            <v>CHAVE TRIPOLAR TIPO PACCO 20-A</v>
          </cell>
          <cell r="C487" t="str">
            <v>Un</v>
          </cell>
          <cell r="D487">
            <v>101.46</v>
          </cell>
          <cell r="E487">
            <v>76.48</v>
          </cell>
          <cell r="F487">
            <v>177.94</v>
          </cell>
        </row>
        <row r="488">
          <cell r="A488">
            <v>70892</v>
          </cell>
          <cell r="B488" t="str">
            <v>CHAVE TRIPOLAR TIPO PACCO 32A</v>
          </cell>
          <cell r="C488" t="str">
            <v>Un</v>
          </cell>
          <cell r="D488">
            <v>126.27</v>
          </cell>
          <cell r="E488">
            <v>82.6</v>
          </cell>
          <cell r="F488">
            <v>208.87</v>
          </cell>
        </row>
        <row r="489">
          <cell r="A489">
            <v>70893</v>
          </cell>
          <cell r="B489" t="str">
            <v>CHAVE TRIPOLAR TIPO PACCO 40A</v>
          </cell>
          <cell r="C489" t="str">
            <v>Un</v>
          </cell>
          <cell r="D489">
            <v>323.58999999999997</v>
          </cell>
          <cell r="E489">
            <v>88.72</v>
          </cell>
          <cell r="F489">
            <v>412.31</v>
          </cell>
        </row>
        <row r="490">
          <cell r="A490">
            <v>70894</v>
          </cell>
          <cell r="B490" t="str">
            <v>CHAVE TRIPOLAR TIPO PACCO 63-A</v>
          </cell>
          <cell r="C490" t="str">
            <v>Un</v>
          </cell>
          <cell r="D490">
            <v>390.18</v>
          </cell>
          <cell r="E490">
            <v>94.83</v>
          </cell>
          <cell r="F490">
            <v>485.01</v>
          </cell>
        </row>
        <row r="491">
          <cell r="A491">
            <v>70910</v>
          </cell>
          <cell r="B491" t="str">
            <v>CHUMBADOR PARA CANTONEIRA D = 1/4"</v>
          </cell>
          <cell r="C491" t="str">
            <v>Un</v>
          </cell>
          <cell r="D491">
            <v>1.64</v>
          </cell>
          <cell r="E491">
            <v>0</v>
          </cell>
          <cell r="F491">
            <v>1.64</v>
          </cell>
        </row>
        <row r="492">
          <cell r="A492">
            <v>70911</v>
          </cell>
          <cell r="B492" t="str">
            <v>CHUMBADOR PARA CANTONEIRA D = 3/8"</v>
          </cell>
          <cell r="C492" t="str">
            <v>Un</v>
          </cell>
          <cell r="D492">
            <v>2.46</v>
          </cell>
          <cell r="E492">
            <v>0</v>
          </cell>
          <cell r="F492">
            <v>2.46</v>
          </cell>
        </row>
        <row r="493">
          <cell r="A493">
            <v>70920</v>
          </cell>
          <cell r="B493" t="str">
            <v>CINTA DE ACO GALVANIZADO DIAM.190 MM</v>
          </cell>
          <cell r="C493" t="str">
            <v>Un</v>
          </cell>
          <cell r="D493">
            <v>45.42</v>
          </cell>
          <cell r="E493">
            <v>6.12</v>
          </cell>
          <cell r="F493">
            <v>51.54</v>
          </cell>
        </row>
        <row r="494">
          <cell r="A494">
            <v>70921</v>
          </cell>
          <cell r="B494" t="str">
            <v>CINTA DE ACO GALVANIZADO DIAM.220 MM</v>
          </cell>
          <cell r="C494" t="str">
            <v>Un</v>
          </cell>
          <cell r="D494">
            <v>48</v>
          </cell>
          <cell r="E494">
            <v>6.12</v>
          </cell>
          <cell r="F494">
            <v>54.12</v>
          </cell>
        </row>
        <row r="495">
          <cell r="A495">
            <v>70922</v>
          </cell>
          <cell r="B495" t="str">
            <v>CINTA DE ACO GALVANIZADO DIAM.230MM</v>
          </cell>
          <cell r="C495" t="str">
            <v>Un</v>
          </cell>
          <cell r="D495">
            <v>54</v>
          </cell>
          <cell r="E495">
            <v>6.12</v>
          </cell>
          <cell r="F495">
            <v>60.12</v>
          </cell>
        </row>
        <row r="496">
          <cell r="A496">
            <v>70924</v>
          </cell>
          <cell r="B496" t="str">
            <v>CONDULETE DE PVC - CAIXA COM 5 ENTRADAS</v>
          </cell>
          <cell r="C496" t="str">
            <v>un</v>
          </cell>
          <cell r="D496">
            <v>5.99</v>
          </cell>
          <cell r="E496">
            <v>10.4</v>
          </cell>
          <cell r="F496">
            <v>16.39</v>
          </cell>
        </row>
        <row r="497">
          <cell r="A497">
            <v>70925</v>
          </cell>
          <cell r="B497" t="str">
            <v>CONDULETE DE PVC - ADAPTADOR DE SAÍDA 3/4"</v>
          </cell>
          <cell r="C497" t="str">
            <v>un</v>
          </cell>
          <cell r="D497">
            <v>1.17</v>
          </cell>
          <cell r="E497">
            <v>2.44</v>
          </cell>
          <cell r="F497">
            <v>3.61</v>
          </cell>
        </row>
        <row r="498">
          <cell r="A498">
            <v>70926</v>
          </cell>
          <cell r="B498" t="str">
            <v>CONDULETE DE PVC - ADAPTADOR DE SAÍDA 1"</v>
          </cell>
          <cell r="C498" t="str">
            <v>un</v>
          </cell>
          <cell r="D498">
            <v>1.52</v>
          </cell>
          <cell r="E498">
            <v>2.44</v>
          </cell>
          <cell r="F498">
            <v>3.96</v>
          </cell>
        </row>
        <row r="499">
          <cell r="A499">
            <v>70927</v>
          </cell>
          <cell r="B499" t="str">
            <v>CONDULETE DE PVC - TAMPÃO DE 3/4"</v>
          </cell>
          <cell r="C499" t="str">
            <v>un</v>
          </cell>
          <cell r="D499">
            <v>2.16</v>
          </cell>
          <cell r="E499">
            <v>0.92</v>
          </cell>
          <cell r="F499">
            <v>3.08</v>
          </cell>
        </row>
        <row r="500">
          <cell r="A500">
            <v>70928</v>
          </cell>
          <cell r="B500" t="str">
            <v>CONDULETE DE PVC - TAMPÃO DE 1"</v>
          </cell>
          <cell r="C500" t="str">
            <v>un</v>
          </cell>
          <cell r="D500">
            <v>1.96</v>
          </cell>
          <cell r="E500">
            <v>0.92</v>
          </cell>
          <cell r="F500">
            <v>2.88</v>
          </cell>
        </row>
        <row r="501">
          <cell r="A501">
            <v>70929</v>
          </cell>
          <cell r="B501" t="str">
            <v>CONDULETE METÁLICO - CAIXA COM 5 ENTRADAS</v>
          </cell>
          <cell r="C501" t="str">
            <v>un</v>
          </cell>
          <cell r="D501">
            <v>7.5</v>
          </cell>
          <cell r="E501">
            <v>10.4</v>
          </cell>
          <cell r="F501">
            <v>17.899999999999999</v>
          </cell>
        </row>
        <row r="502">
          <cell r="A502">
            <v>70930</v>
          </cell>
          <cell r="B502" t="str">
            <v>CONDULETE METÁLICO - ADAPTADOR DE SAÍDA 3/4"</v>
          </cell>
          <cell r="C502" t="str">
            <v>un</v>
          </cell>
          <cell r="D502">
            <v>2.0499999999999998</v>
          </cell>
          <cell r="E502">
            <v>2.44</v>
          </cell>
          <cell r="F502">
            <v>4.49</v>
          </cell>
        </row>
        <row r="503">
          <cell r="A503">
            <v>70931</v>
          </cell>
          <cell r="B503" t="str">
            <v>CONDULETE METÁLICO - ADAPTADOR DE SAÍDA 1"</v>
          </cell>
          <cell r="C503" t="str">
            <v>un</v>
          </cell>
          <cell r="D503">
            <v>2.73</v>
          </cell>
          <cell r="E503">
            <v>2.44</v>
          </cell>
          <cell r="F503">
            <v>5.17</v>
          </cell>
        </row>
        <row r="504">
          <cell r="A504">
            <v>70932</v>
          </cell>
          <cell r="B504" t="str">
            <v>CONDULETE METÁLICO - TAMPÃO DE 3/4"</v>
          </cell>
          <cell r="C504" t="str">
            <v>un</v>
          </cell>
          <cell r="D504">
            <v>0.23</v>
          </cell>
          <cell r="E504">
            <v>0.92</v>
          </cell>
          <cell r="F504">
            <v>1.1499999999999999</v>
          </cell>
        </row>
        <row r="505">
          <cell r="A505">
            <v>70933</v>
          </cell>
          <cell r="B505" t="str">
            <v>CONDULETE METÁLICO - TAMPÃO DE 1"</v>
          </cell>
          <cell r="C505" t="str">
            <v>un</v>
          </cell>
          <cell r="D505">
            <v>0.23</v>
          </cell>
          <cell r="E505">
            <v>0.92</v>
          </cell>
          <cell r="F505">
            <v>1.1499999999999999</v>
          </cell>
        </row>
        <row r="506">
          <cell r="A506">
            <v>71016</v>
          </cell>
          <cell r="B506" t="str">
            <v>CONECTOR DE COMPRESSÃO FORMATO H PARA CABO 25 A 70 MM2</v>
          </cell>
          <cell r="C506" t="str">
            <v>un</v>
          </cell>
          <cell r="D506">
            <v>6.77</v>
          </cell>
          <cell r="E506">
            <v>12.24</v>
          </cell>
          <cell r="F506">
            <v>19.010000000000002</v>
          </cell>
        </row>
        <row r="507">
          <cell r="A507">
            <v>71020</v>
          </cell>
          <cell r="B507" t="str">
            <v>CONECTOR PARALELO DE ALUMÍNIO CA/CU 10-1/0 COM 01 PARAFUSO</v>
          </cell>
          <cell r="C507" t="str">
            <v>Un</v>
          </cell>
          <cell r="D507">
            <v>12.95</v>
          </cell>
          <cell r="E507">
            <v>13.77</v>
          </cell>
          <cell r="F507">
            <v>26.72</v>
          </cell>
        </row>
        <row r="508">
          <cell r="A508">
            <v>71026</v>
          </cell>
          <cell r="B508" t="str">
            <v>CONECTOR MACHO RJ-45 CAT. 6</v>
          </cell>
          <cell r="C508" t="str">
            <v>Un</v>
          </cell>
          <cell r="D508">
            <v>3.06</v>
          </cell>
          <cell r="E508">
            <v>1.53</v>
          </cell>
          <cell r="F508">
            <v>4.59</v>
          </cell>
        </row>
        <row r="509">
          <cell r="A509">
            <v>71030</v>
          </cell>
          <cell r="B509" t="str">
            <v>CONECTOR TIPO PARAFUSO FENDIDO 4 MM2</v>
          </cell>
          <cell r="C509" t="str">
            <v>Un</v>
          </cell>
          <cell r="D509">
            <v>4.49</v>
          </cell>
          <cell r="E509">
            <v>4.59</v>
          </cell>
          <cell r="F509">
            <v>9.08</v>
          </cell>
        </row>
        <row r="510">
          <cell r="A510">
            <v>71031</v>
          </cell>
          <cell r="B510" t="str">
            <v>CONECTOR TIPO PARAFUSO FENDIDO 6 MM2</v>
          </cell>
          <cell r="C510" t="str">
            <v>Un</v>
          </cell>
          <cell r="D510">
            <v>6.74</v>
          </cell>
          <cell r="E510">
            <v>4.59</v>
          </cell>
          <cell r="F510">
            <v>11.33</v>
          </cell>
        </row>
        <row r="511">
          <cell r="A511">
            <v>71032</v>
          </cell>
          <cell r="B511" t="str">
            <v>CONECTOR TIPO PARAFUSO FENDIDO 10 MM2</v>
          </cell>
          <cell r="C511" t="str">
            <v>Un</v>
          </cell>
          <cell r="D511">
            <v>7.01</v>
          </cell>
          <cell r="E511">
            <v>6.12</v>
          </cell>
          <cell r="F511">
            <v>13.13</v>
          </cell>
        </row>
        <row r="512">
          <cell r="A512">
            <v>71033</v>
          </cell>
          <cell r="B512" t="str">
            <v>CONECTOR TIPO PARAFUSO FENDIDO 16 MM2</v>
          </cell>
          <cell r="C512" t="str">
            <v>Un</v>
          </cell>
          <cell r="D512">
            <v>8.4600000000000009</v>
          </cell>
          <cell r="E512">
            <v>6.12</v>
          </cell>
          <cell r="F512">
            <v>14.58</v>
          </cell>
        </row>
        <row r="513">
          <cell r="A513">
            <v>71034</v>
          </cell>
          <cell r="B513" t="str">
            <v>CONECTOR TIPO PARAFUSO FENDIDO 25 MM2</v>
          </cell>
          <cell r="C513" t="str">
            <v>Un</v>
          </cell>
          <cell r="D513">
            <v>9.2200000000000006</v>
          </cell>
          <cell r="E513">
            <v>9.18</v>
          </cell>
          <cell r="F513">
            <v>18.399999999999999</v>
          </cell>
        </row>
        <row r="514">
          <cell r="A514">
            <v>71035</v>
          </cell>
          <cell r="B514" t="str">
            <v>CONECTOR TIPO PARAFUSO FENDIDO 35 MM2</v>
          </cell>
          <cell r="C514" t="str">
            <v>Un</v>
          </cell>
          <cell r="D514">
            <v>11.3</v>
          </cell>
          <cell r="E514">
            <v>9.18</v>
          </cell>
          <cell r="F514">
            <v>20.48</v>
          </cell>
        </row>
        <row r="515">
          <cell r="A515">
            <v>71036</v>
          </cell>
          <cell r="B515" t="str">
            <v>CONECTOR TIPO PARAFUSO FENDIDO 50 MM2</v>
          </cell>
          <cell r="C515" t="str">
            <v>Un</v>
          </cell>
          <cell r="D515">
            <v>14.44</v>
          </cell>
          <cell r="E515">
            <v>12.24</v>
          </cell>
          <cell r="F515">
            <v>26.68</v>
          </cell>
        </row>
        <row r="516">
          <cell r="A516">
            <v>71037</v>
          </cell>
          <cell r="B516" t="str">
            <v>CONECTOR TIPO PARAFUSO FENDIDO 70 MM2</v>
          </cell>
          <cell r="C516" t="str">
            <v>Un</v>
          </cell>
          <cell r="D516">
            <v>22.35</v>
          </cell>
          <cell r="E516">
            <v>12.24</v>
          </cell>
          <cell r="F516">
            <v>34.590000000000003</v>
          </cell>
        </row>
        <row r="517">
          <cell r="A517">
            <v>71038</v>
          </cell>
          <cell r="B517" t="str">
            <v>CONECTOR TIPO PARAFUSO FENDIDO 95 MM2</v>
          </cell>
          <cell r="C517" t="str">
            <v>Un</v>
          </cell>
          <cell r="D517">
            <v>34.950000000000003</v>
          </cell>
          <cell r="E517">
            <v>15.3</v>
          </cell>
          <cell r="F517">
            <v>50.25</v>
          </cell>
        </row>
        <row r="518">
          <cell r="A518">
            <v>71039</v>
          </cell>
          <cell r="B518" t="str">
            <v>CONECTOR TIPO PARAFUSO FENDIDO 120 MM2</v>
          </cell>
          <cell r="C518" t="str">
            <v>Un</v>
          </cell>
          <cell r="D518">
            <v>35.29</v>
          </cell>
          <cell r="E518">
            <v>15.3</v>
          </cell>
          <cell r="F518">
            <v>50.59</v>
          </cell>
        </row>
        <row r="519">
          <cell r="A519">
            <v>71040</v>
          </cell>
          <cell r="B519" t="str">
            <v>CONECTOR TIPO PARAFUSO FENDIDO 150 MM2</v>
          </cell>
          <cell r="C519" t="str">
            <v>Un</v>
          </cell>
          <cell r="D519">
            <v>42.97</v>
          </cell>
          <cell r="E519">
            <v>18.350000000000001</v>
          </cell>
          <cell r="F519">
            <v>61.32</v>
          </cell>
        </row>
        <row r="520">
          <cell r="A520">
            <v>71041</v>
          </cell>
          <cell r="B520" t="str">
            <v>CONECTOR TIPO PARAFUSO FENDIDO 185 MM2</v>
          </cell>
          <cell r="C520" t="str">
            <v>Un</v>
          </cell>
          <cell r="D520">
            <v>56.69</v>
          </cell>
          <cell r="E520">
            <v>18.350000000000001</v>
          </cell>
          <cell r="F520">
            <v>75.040000000000006</v>
          </cell>
        </row>
        <row r="521">
          <cell r="A521">
            <v>71043</v>
          </cell>
          <cell r="B521" t="str">
            <v>CONECTOR TRIPOLAR EM PORCELANA PARA FIOS DE ATÉ 10MM2 (BORNES) 50A-250V (
CHUVEIRO)</v>
          </cell>
          <cell r="C521" t="str">
            <v>un</v>
          </cell>
          <cell r="D521">
            <v>3.88</v>
          </cell>
          <cell r="E521">
            <v>8.8699999999999992</v>
          </cell>
          <cell r="F521">
            <v>12.75</v>
          </cell>
        </row>
        <row r="522">
          <cell r="A522">
            <v>71060</v>
          </cell>
          <cell r="B522" t="str">
            <v>CONTATOR TRIPOLAR - 9A, 500V NOMINAL, COMANDO 220V,  CATEGORIA AC-3</v>
          </cell>
          <cell r="C522" t="str">
            <v>Un</v>
          </cell>
          <cell r="D522">
            <v>74.900000000000006</v>
          </cell>
          <cell r="E522">
            <v>61.18</v>
          </cell>
          <cell r="F522">
            <v>136.08000000000001</v>
          </cell>
        </row>
        <row r="523">
          <cell r="A523">
            <v>71061</v>
          </cell>
          <cell r="B523" t="str">
            <v>CONTATOR TRIPOLAR - 12A, 500V NOMINAL, COMANDO 220V, CATEGORIA AC-3.</v>
          </cell>
          <cell r="C523" t="str">
            <v>Un</v>
          </cell>
          <cell r="D523">
            <v>73.95</v>
          </cell>
          <cell r="E523">
            <v>64.239999999999995</v>
          </cell>
          <cell r="F523">
            <v>138.19</v>
          </cell>
        </row>
        <row r="524">
          <cell r="A524">
            <v>71062</v>
          </cell>
          <cell r="B524" t="str">
            <v>CONTATOR TRIPOLAR - 16A, 500V NOMINAL, COMANDO 220V, CATEGORIA AC-3.</v>
          </cell>
          <cell r="C524" t="str">
            <v>Un</v>
          </cell>
          <cell r="D524">
            <v>94.9</v>
          </cell>
          <cell r="E524">
            <v>67.3</v>
          </cell>
          <cell r="F524">
            <v>162.19999999999999</v>
          </cell>
        </row>
        <row r="525">
          <cell r="A525">
            <v>71063</v>
          </cell>
          <cell r="B525" t="str">
            <v>CONTATOR TRIPOLAR - 25A, 500V NOMINAL, 220V COMANDO, CATEGORIA AC-3.</v>
          </cell>
          <cell r="C525" t="str">
            <v>Un</v>
          </cell>
          <cell r="D525">
            <v>102.96</v>
          </cell>
          <cell r="E525">
            <v>70.36</v>
          </cell>
          <cell r="F525">
            <v>173.32</v>
          </cell>
        </row>
        <row r="526">
          <cell r="A526">
            <v>71064</v>
          </cell>
          <cell r="B526" t="str">
            <v>CONTATOR TRIPOLAR - 32A, 500V NOMINAL, COMANDO 220V, CATEGORIA AC-3.</v>
          </cell>
          <cell r="C526" t="str">
            <v>Un</v>
          </cell>
          <cell r="D526">
            <v>163.30000000000001</v>
          </cell>
          <cell r="E526">
            <v>73.42</v>
          </cell>
          <cell r="F526">
            <v>236.72</v>
          </cell>
        </row>
        <row r="527">
          <cell r="A527">
            <v>71073</v>
          </cell>
          <cell r="B527" t="str">
            <v>CONTATOR TRIPOLAR - 50A, 500V NOMINAL, COMANDO 220V, CATEGORIA AC-3.</v>
          </cell>
          <cell r="C527" t="str">
            <v>un</v>
          </cell>
          <cell r="D527">
            <v>254.95</v>
          </cell>
          <cell r="E527">
            <v>76.48</v>
          </cell>
          <cell r="F527">
            <v>331.43</v>
          </cell>
        </row>
        <row r="528">
          <cell r="A528">
            <v>71074</v>
          </cell>
          <cell r="B528" t="str">
            <v>CONTATOR TRIPOLAR - 65A, 500V NOMINAL, COMANDO 220V, CATEGORIA AC-3.</v>
          </cell>
          <cell r="C528" t="str">
            <v>un</v>
          </cell>
          <cell r="D528">
            <v>421.65</v>
          </cell>
          <cell r="E528">
            <v>79.53</v>
          </cell>
          <cell r="F528">
            <v>501.18</v>
          </cell>
        </row>
        <row r="529">
          <cell r="A529">
            <v>71075</v>
          </cell>
          <cell r="B529" t="str">
            <v>CONTATOR TRIPOLAR - 80A, 500V NOMINAL, COMANDO 220V, CATEGORIA AC-3.</v>
          </cell>
          <cell r="C529" t="str">
            <v>un</v>
          </cell>
          <cell r="D529">
            <v>480.49</v>
          </cell>
          <cell r="E529">
            <v>82.6</v>
          </cell>
          <cell r="F529">
            <v>563.09</v>
          </cell>
        </row>
        <row r="530">
          <cell r="A530">
            <v>71096</v>
          </cell>
          <cell r="B530" t="str">
            <v>COTOVELO EXTERNO PARA CANALETA (LINHA X OU EQUIVALENTE) 20X12 MM</v>
          </cell>
          <cell r="C530" t="str">
            <v>un</v>
          </cell>
          <cell r="D530">
            <v>2.06</v>
          </cell>
          <cell r="E530">
            <v>2.14</v>
          </cell>
          <cell r="F530">
            <v>4.2</v>
          </cell>
        </row>
        <row r="531">
          <cell r="A531">
            <v>71097</v>
          </cell>
          <cell r="B531" t="str">
            <v>COTOVELO EXTERNO PARA CANALETA (LINHA X OU EQUIVALENTE) 32X16 MM</v>
          </cell>
          <cell r="C531" t="str">
            <v>un</v>
          </cell>
          <cell r="D531">
            <v>3.24</v>
          </cell>
          <cell r="E531">
            <v>3.06</v>
          </cell>
          <cell r="F531">
            <v>6.3</v>
          </cell>
        </row>
        <row r="532">
          <cell r="A532">
            <v>71098</v>
          </cell>
          <cell r="B532" t="str">
            <v>COTOVELO EXTERNO PARA CANALETA (LINHA X OU EQUIVALENTE) 40X16 MM</v>
          </cell>
          <cell r="C532" t="str">
            <v>un</v>
          </cell>
          <cell r="D532">
            <v>3.85</v>
          </cell>
          <cell r="E532">
            <v>3.06</v>
          </cell>
          <cell r="F532">
            <v>6.91</v>
          </cell>
        </row>
        <row r="533">
          <cell r="A533">
            <v>71099</v>
          </cell>
          <cell r="B533" t="str">
            <v>COTOVELO EXTERNO PARA CANALETA (LINHA X OU EQUIVALENTE) 50X20 MM</v>
          </cell>
          <cell r="C533" t="str">
            <v>un</v>
          </cell>
          <cell r="D533">
            <v>4.9800000000000004</v>
          </cell>
          <cell r="E533">
            <v>3.06</v>
          </cell>
          <cell r="F533">
            <v>8.0399999999999991</v>
          </cell>
        </row>
        <row r="534">
          <cell r="A534">
            <v>71100</v>
          </cell>
          <cell r="B534" t="str">
            <v>COTOVELO EXTERNO PARA CANALETA (LINHA X OU EQUIVALENTE) 110X20 MM</v>
          </cell>
          <cell r="C534" t="str">
            <v>Un</v>
          </cell>
          <cell r="D534">
            <v>15.99</v>
          </cell>
          <cell r="E534">
            <v>3.67</v>
          </cell>
          <cell r="F534">
            <v>19.66</v>
          </cell>
        </row>
        <row r="535">
          <cell r="A535">
            <v>71101</v>
          </cell>
          <cell r="B535" t="str">
            <v>COTOVELO INTERNO PARA CANALETA (LINHA X OU EQUIVALENTE) 20X12 MM</v>
          </cell>
          <cell r="C535" t="str">
            <v>Un</v>
          </cell>
          <cell r="D535">
            <v>1.95</v>
          </cell>
          <cell r="E535">
            <v>2.14</v>
          </cell>
          <cell r="F535">
            <v>4.09</v>
          </cell>
        </row>
        <row r="536">
          <cell r="A536">
            <v>71102</v>
          </cell>
          <cell r="B536" t="str">
            <v>COTOVELO INTERNO PARA CANALETA (LINHA X OU EQUIVALENTE) 32X16 MM</v>
          </cell>
          <cell r="C536" t="str">
            <v>un</v>
          </cell>
          <cell r="D536">
            <v>3.14</v>
          </cell>
          <cell r="E536">
            <v>3.06</v>
          </cell>
          <cell r="F536">
            <v>6.2</v>
          </cell>
        </row>
        <row r="537">
          <cell r="A537">
            <v>71103</v>
          </cell>
          <cell r="B537" t="str">
            <v>COTOVELO INTERNO PARA CANALETA (LINHA X OU EQUIVALENTE) 40X16 MM</v>
          </cell>
          <cell r="C537" t="str">
            <v>un</v>
          </cell>
          <cell r="D537">
            <v>8.59</v>
          </cell>
          <cell r="E537">
            <v>3.06</v>
          </cell>
          <cell r="F537">
            <v>11.65</v>
          </cell>
        </row>
        <row r="538">
          <cell r="A538">
            <v>71104</v>
          </cell>
          <cell r="B538" t="str">
            <v>COTOVELO INTERNO PARA CANALETA (LINHA X OU EQUIVALENTE) 50X20 MM</v>
          </cell>
          <cell r="C538" t="str">
            <v>un</v>
          </cell>
          <cell r="D538">
            <v>9.24</v>
          </cell>
          <cell r="E538">
            <v>3.06</v>
          </cell>
          <cell r="F538">
            <v>12.3</v>
          </cell>
        </row>
        <row r="539">
          <cell r="A539">
            <v>71105</v>
          </cell>
          <cell r="B539" t="str">
            <v>COTOVELO INTERNO PARA CANALETA (LINHA X OU EQUIVALENTE) 110X20 MM</v>
          </cell>
          <cell r="C539" t="str">
            <v>un</v>
          </cell>
          <cell r="D539">
            <v>14.99</v>
          </cell>
          <cell r="E539">
            <v>3.67</v>
          </cell>
          <cell r="F539">
            <v>18.66</v>
          </cell>
        </row>
        <row r="540">
          <cell r="A540">
            <v>71110</v>
          </cell>
          <cell r="B540" t="str">
            <v>CRUZETA POLIMÉRICA 90X112X2400 MM</v>
          </cell>
          <cell r="C540" t="str">
            <v>Un</v>
          </cell>
          <cell r="D540">
            <v>453.12</v>
          </cell>
          <cell r="E540">
            <v>14.07</v>
          </cell>
          <cell r="F540">
            <v>467.19</v>
          </cell>
        </row>
        <row r="541">
          <cell r="A541">
            <v>71111</v>
          </cell>
          <cell r="B541" t="str">
            <v>CRUZETA HORIZONTAL 90º PARA ELETROCALHA 50X50 MM</v>
          </cell>
          <cell r="C541" t="str">
            <v>Un</v>
          </cell>
          <cell r="D541">
            <v>13.57</v>
          </cell>
          <cell r="E541">
            <v>6.12</v>
          </cell>
          <cell r="F541">
            <v>19.690000000000001</v>
          </cell>
        </row>
        <row r="542">
          <cell r="A542">
            <v>71115</v>
          </cell>
          <cell r="B542" t="str">
            <v>CURVA DE INVERSAO PARA ELETROCALHA 50 X 50 MM</v>
          </cell>
          <cell r="C542" t="str">
            <v>Un</v>
          </cell>
          <cell r="D542">
            <v>19.52</v>
          </cell>
          <cell r="E542">
            <v>4.9000000000000004</v>
          </cell>
          <cell r="F542">
            <v>24.42</v>
          </cell>
        </row>
        <row r="543">
          <cell r="A543">
            <v>71120</v>
          </cell>
          <cell r="B543" t="str">
            <v>CURVA 90 GRAUS AÇO ZINCADO DIÂMETRO 1/2"</v>
          </cell>
          <cell r="C543" t="str">
            <v>Un</v>
          </cell>
          <cell r="D543">
            <v>3.1</v>
          </cell>
          <cell r="E543">
            <v>3.06</v>
          </cell>
          <cell r="F543">
            <v>6.16</v>
          </cell>
        </row>
        <row r="544">
          <cell r="A544">
            <v>71121</v>
          </cell>
          <cell r="B544" t="str">
            <v>CURVA 90 GRAUS AÇO ZINCADO DIÂMETRO 3/4"</v>
          </cell>
          <cell r="C544" t="str">
            <v>Un</v>
          </cell>
          <cell r="D544">
            <v>4.1900000000000004</v>
          </cell>
          <cell r="E544">
            <v>3.98</v>
          </cell>
          <cell r="F544">
            <v>8.17</v>
          </cell>
        </row>
        <row r="545">
          <cell r="A545">
            <v>71122</v>
          </cell>
          <cell r="B545" t="str">
            <v>CURVA 90 GRAUS AÇO ZINCADO DIÂMETRO 1"</v>
          </cell>
          <cell r="C545" t="str">
            <v>Un</v>
          </cell>
          <cell r="D545">
            <v>5.39</v>
          </cell>
          <cell r="E545">
            <v>4.29</v>
          </cell>
          <cell r="F545">
            <v>9.68</v>
          </cell>
        </row>
        <row r="546">
          <cell r="A546">
            <v>71123</v>
          </cell>
          <cell r="B546" t="str">
            <v>CURVA 90 GRAUS AÇO ZINCADO DIÂMETRO 1.1/4"</v>
          </cell>
          <cell r="C546" t="str">
            <v>Un</v>
          </cell>
          <cell r="D546">
            <v>10.14</v>
          </cell>
          <cell r="E546">
            <v>9.18</v>
          </cell>
          <cell r="F546">
            <v>19.32</v>
          </cell>
        </row>
        <row r="547">
          <cell r="A547">
            <v>71124</v>
          </cell>
          <cell r="B547" t="str">
            <v>CURVA 90 GRAUS AÇO ZINCADO DIÂMETRO 1.1/2"</v>
          </cell>
          <cell r="C547" t="str">
            <v>Un</v>
          </cell>
          <cell r="D547">
            <v>14.5</v>
          </cell>
          <cell r="E547">
            <v>10.7</v>
          </cell>
          <cell r="F547">
            <v>25.2</v>
          </cell>
        </row>
        <row r="548">
          <cell r="A548">
            <v>71125</v>
          </cell>
          <cell r="B548" t="str">
            <v>CURVA 90 GRAUS AÇO ZINCADO DIÂMETRO 2"</v>
          </cell>
          <cell r="C548" t="str">
            <v>Un</v>
          </cell>
          <cell r="D548">
            <v>31.07</v>
          </cell>
          <cell r="E548">
            <v>14.38</v>
          </cell>
          <cell r="F548">
            <v>45.45</v>
          </cell>
        </row>
        <row r="549">
          <cell r="A549">
            <v>71126</v>
          </cell>
          <cell r="B549" t="str">
            <v>CURVA 90 GRAUS AÇO ZINCADO DIÂMETRO 2.1/2"</v>
          </cell>
          <cell r="C549" t="str">
            <v>Un</v>
          </cell>
          <cell r="D549">
            <v>42.67</v>
          </cell>
          <cell r="E549">
            <v>30.59</v>
          </cell>
          <cell r="F549">
            <v>73.260000000000005</v>
          </cell>
        </row>
        <row r="550">
          <cell r="A550">
            <v>71127</v>
          </cell>
          <cell r="B550" t="str">
            <v>CURVA 90 GRAUS AÇO ZINCADO DIÂMETRO 3"</v>
          </cell>
          <cell r="C550" t="str">
            <v>Un</v>
          </cell>
          <cell r="D550">
            <v>65.5</v>
          </cell>
          <cell r="E550">
            <v>45.89</v>
          </cell>
          <cell r="F550">
            <v>111.39</v>
          </cell>
        </row>
        <row r="551">
          <cell r="A551">
            <v>71128</v>
          </cell>
          <cell r="B551" t="str">
            <v>CURVA 90 GRAUS AÇO ZINCADO DIÂMETRO 4"</v>
          </cell>
          <cell r="C551" t="str">
            <v>Un</v>
          </cell>
          <cell r="D551">
            <v>173.19</v>
          </cell>
          <cell r="E551">
            <v>55.06</v>
          </cell>
          <cell r="F551">
            <v>228.25</v>
          </cell>
        </row>
        <row r="552">
          <cell r="A552">
            <v>71140</v>
          </cell>
          <cell r="B552" t="str">
            <v>CURVA DE 90 GRAUS DE PVC RIGIDO DIAM.1/2"</v>
          </cell>
          <cell r="C552" t="str">
            <v>Un</v>
          </cell>
          <cell r="D552">
            <v>1.84</v>
          </cell>
          <cell r="E552">
            <v>2.14</v>
          </cell>
          <cell r="F552">
            <v>3.98</v>
          </cell>
        </row>
        <row r="553">
          <cell r="A553">
            <v>71141</v>
          </cell>
          <cell r="B553" t="str">
            <v>CURVA DE 90 GRAUS DE PVC RIGIDO DIAM. 3/4"</v>
          </cell>
          <cell r="C553" t="str">
            <v>Un</v>
          </cell>
          <cell r="D553">
            <v>2.39</v>
          </cell>
          <cell r="E553">
            <v>3.06</v>
          </cell>
          <cell r="F553">
            <v>5.45</v>
          </cell>
        </row>
        <row r="554">
          <cell r="A554">
            <v>71142</v>
          </cell>
          <cell r="B554" t="str">
            <v>CURVA DE 90 GRAUS DE PVC RIGIDO DIAM. 1"</v>
          </cell>
          <cell r="C554" t="str">
            <v>Un</v>
          </cell>
          <cell r="D554">
            <v>3.44</v>
          </cell>
          <cell r="E554">
            <v>3.98</v>
          </cell>
          <cell r="F554">
            <v>7.42</v>
          </cell>
        </row>
        <row r="555">
          <cell r="A555">
            <v>71143</v>
          </cell>
          <cell r="B555" t="str">
            <v>CURVA DE 90 GRAUS DE PVC RIGIDO DIAM. 1.1/4"</v>
          </cell>
          <cell r="C555" t="str">
            <v>Un</v>
          </cell>
          <cell r="D555">
            <v>3.37</v>
          </cell>
          <cell r="E555">
            <v>6.12</v>
          </cell>
          <cell r="F555">
            <v>9.49</v>
          </cell>
        </row>
        <row r="556">
          <cell r="A556">
            <v>71144</v>
          </cell>
          <cell r="B556" t="str">
            <v>CURVA DE 90 GRAUS DE PVC RIGIDO DIAM. 1.1/2"</v>
          </cell>
          <cell r="C556" t="str">
            <v>Un</v>
          </cell>
          <cell r="D556">
            <v>5.07</v>
          </cell>
          <cell r="E556">
            <v>11.79</v>
          </cell>
          <cell r="F556">
            <v>16.86</v>
          </cell>
        </row>
        <row r="557">
          <cell r="A557">
            <v>71145</v>
          </cell>
          <cell r="B557" t="str">
            <v>CURVA DE 90 GRAUS DE PVC RIGIDO DIAM. 2"</v>
          </cell>
          <cell r="C557" t="str">
            <v>Un</v>
          </cell>
          <cell r="D557">
            <v>6.54</v>
          </cell>
          <cell r="E557">
            <v>11.63</v>
          </cell>
          <cell r="F557">
            <v>18.170000000000002</v>
          </cell>
        </row>
        <row r="558">
          <cell r="A558">
            <v>71146</v>
          </cell>
          <cell r="B558" t="str">
            <v>CURVA DE 90 GRAUS DE PVC RIGIDO DIAM. 2.1/2"</v>
          </cell>
          <cell r="C558" t="str">
            <v>Un</v>
          </cell>
          <cell r="D558">
            <v>17.3</v>
          </cell>
          <cell r="E558">
            <v>24.47</v>
          </cell>
          <cell r="F558">
            <v>41.77</v>
          </cell>
        </row>
        <row r="559">
          <cell r="A559">
            <v>71147</v>
          </cell>
          <cell r="B559" t="str">
            <v>CURVA DE 90 GRAUS DE PVC RIGIDO DIAM. 3"</v>
          </cell>
          <cell r="C559" t="str">
            <v>Un</v>
          </cell>
          <cell r="D559">
            <v>21.51</v>
          </cell>
          <cell r="E559">
            <v>30.59</v>
          </cell>
          <cell r="F559">
            <v>52.1</v>
          </cell>
        </row>
        <row r="560">
          <cell r="A560">
            <v>71148</v>
          </cell>
          <cell r="B560" t="str">
            <v>CURVA DE 90 GRAUS DE PVC RIGIDO DIAM. 4"</v>
          </cell>
          <cell r="C560" t="str">
            <v>Un</v>
          </cell>
          <cell r="D560">
            <v>36.6</v>
          </cell>
          <cell r="E560">
            <v>36.71</v>
          </cell>
          <cell r="F560">
            <v>73.31</v>
          </cell>
        </row>
        <row r="561">
          <cell r="A561">
            <v>71150</v>
          </cell>
          <cell r="B561" t="str">
            <v>CURVA DE 90 GRAUS AÇO GALVANIZADO DIAM.1/2"</v>
          </cell>
          <cell r="C561" t="str">
            <v>Un</v>
          </cell>
          <cell r="D561">
            <v>5.55</v>
          </cell>
          <cell r="E561">
            <v>3.06</v>
          </cell>
          <cell r="F561">
            <v>8.61</v>
          </cell>
        </row>
        <row r="562">
          <cell r="A562">
            <v>71151</v>
          </cell>
          <cell r="B562" t="str">
            <v>CURVA DE 90 GRAUS AÇO GALVANIZADO DIAM.3/4"</v>
          </cell>
          <cell r="C562" t="str">
            <v>Un</v>
          </cell>
          <cell r="D562">
            <v>6.52</v>
          </cell>
          <cell r="E562">
            <v>3.98</v>
          </cell>
          <cell r="F562">
            <v>10.5</v>
          </cell>
        </row>
        <row r="563">
          <cell r="A563">
            <v>71152</v>
          </cell>
          <cell r="B563" t="str">
            <v>CURVA DE 90 GRAUS AÇO GALVANIZADO DIAM.1"</v>
          </cell>
          <cell r="C563" t="str">
            <v>Un</v>
          </cell>
          <cell r="D563">
            <v>8.51</v>
          </cell>
          <cell r="E563">
            <v>4.29</v>
          </cell>
          <cell r="F563">
            <v>12.8</v>
          </cell>
        </row>
        <row r="564">
          <cell r="A564">
            <v>71153</v>
          </cell>
          <cell r="B564" t="str">
            <v>CURVA DE 90 GRAUS AÇO GALVANIZADO DIAM.1.1/4"</v>
          </cell>
          <cell r="C564" t="str">
            <v>Un</v>
          </cell>
          <cell r="D564">
            <v>18.940000000000001</v>
          </cell>
          <cell r="E564">
            <v>9.18</v>
          </cell>
          <cell r="F564">
            <v>28.12</v>
          </cell>
        </row>
        <row r="565">
          <cell r="A565">
            <v>71154</v>
          </cell>
          <cell r="B565" t="str">
            <v>CURVA DE 90 GRAUS AÇO GALVANIZADO DIAM. 1.1/2"</v>
          </cell>
          <cell r="C565" t="str">
            <v>Un</v>
          </cell>
          <cell r="D565">
            <v>25.17</v>
          </cell>
          <cell r="E565">
            <v>10.7</v>
          </cell>
          <cell r="F565">
            <v>35.869999999999997</v>
          </cell>
        </row>
        <row r="566">
          <cell r="A566">
            <v>71155</v>
          </cell>
          <cell r="B566" t="str">
            <v>CURVA DE 90 GRAUS AÇO GALVANIZADO DIAM. 2"</v>
          </cell>
          <cell r="C566" t="str">
            <v>Un</v>
          </cell>
          <cell r="D566">
            <v>31.29</v>
          </cell>
          <cell r="E566">
            <v>14.38</v>
          </cell>
          <cell r="F566">
            <v>45.67</v>
          </cell>
        </row>
        <row r="567">
          <cell r="A567">
            <v>71156</v>
          </cell>
          <cell r="B567" t="str">
            <v>CURVA DE 90 GRAUS AÇO GALVANIZADO DIAM. 2.1/2"</v>
          </cell>
          <cell r="C567" t="str">
            <v>Un</v>
          </cell>
          <cell r="D567">
            <v>82.61</v>
          </cell>
          <cell r="E567">
            <v>30.59</v>
          </cell>
          <cell r="F567">
            <v>113.2</v>
          </cell>
        </row>
        <row r="568">
          <cell r="A568">
            <v>71157</v>
          </cell>
          <cell r="B568" t="str">
            <v>CURVA DE 90 GRAUS AÇO GALVANIZADO DIAM. 3"</v>
          </cell>
          <cell r="C568" t="str">
            <v>Un</v>
          </cell>
          <cell r="D568">
            <v>135.21</v>
          </cell>
          <cell r="E568">
            <v>45.89</v>
          </cell>
          <cell r="F568">
            <v>181.1</v>
          </cell>
        </row>
        <row r="569">
          <cell r="A569">
            <v>71158</v>
          </cell>
          <cell r="B569" t="str">
            <v>CURVA DE 90 GRAUS AÇO GALVANIZADO DIÂMETRO 4"</v>
          </cell>
          <cell r="C569" t="str">
            <v>Un</v>
          </cell>
          <cell r="D569">
            <v>187.07</v>
          </cell>
          <cell r="E569">
            <v>55.06</v>
          </cell>
          <cell r="F569">
            <v>242.13</v>
          </cell>
        </row>
        <row r="570">
          <cell r="A570">
            <v>71159</v>
          </cell>
          <cell r="B570" t="str">
            <v>DESVIO A DIREITA PARA ELETROCALHA 50 X 50 MM</v>
          </cell>
          <cell r="C570" t="str">
            <v>Un</v>
          </cell>
          <cell r="D570">
            <v>26.5</v>
          </cell>
          <cell r="E570">
            <v>4.9000000000000004</v>
          </cell>
          <cell r="F570">
            <v>31.4</v>
          </cell>
        </row>
        <row r="571">
          <cell r="A571">
            <v>71170</v>
          </cell>
          <cell r="B571" t="str">
            <v>DIMMER ROTATIVO SIMPLES 400 A 500W</v>
          </cell>
          <cell r="C571" t="str">
            <v>Un</v>
          </cell>
          <cell r="D571">
            <v>28.72</v>
          </cell>
          <cell r="E571">
            <v>6.43</v>
          </cell>
          <cell r="F571">
            <v>35.15</v>
          </cell>
        </row>
        <row r="572">
          <cell r="A572">
            <v>71171</v>
          </cell>
          <cell r="B572" t="str">
            <v>DISJUNTOR MONOPOLAR DE 10 A 32-A</v>
          </cell>
          <cell r="C572" t="str">
            <v>Un</v>
          </cell>
          <cell r="D572">
            <v>11.47</v>
          </cell>
          <cell r="E572">
            <v>9.18</v>
          </cell>
          <cell r="F572">
            <v>20.65</v>
          </cell>
        </row>
        <row r="573">
          <cell r="A573">
            <v>71172</v>
          </cell>
          <cell r="B573" t="str">
            <v>DISJUNTOR MONOPOLAR DE 35 A 50-A</v>
          </cell>
          <cell r="C573" t="str">
            <v>Un</v>
          </cell>
          <cell r="D573">
            <v>15.07</v>
          </cell>
          <cell r="E573">
            <v>9.18</v>
          </cell>
          <cell r="F573">
            <v>24.25</v>
          </cell>
        </row>
        <row r="574">
          <cell r="A574">
            <v>71173</v>
          </cell>
          <cell r="B574" t="str">
            <v>DISJUNTOR TRIPOLAR DE 10 A 35-A</v>
          </cell>
          <cell r="C574" t="str">
            <v>Un</v>
          </cell>
          <cell r="D574">
            <v>70.510000000000005</v>
          </cell>
          <cell r="E574">
            <v>27.54</v>
          </cell>
          <cell r="F574">
            <v>98.05</v>
          </cell>
        </row>
        <row r="575">
          <cell r="A575">
            <v>71174</v>
          </cell>
          <cell r="B575" t="str">
            <v>DISJUNTOR TRIPOLAR 40 A 50A</v>
          </cell>
          <cell r="C575" t="str">
            <v>Un</v>
          </cell>
          <cell r="D575">
            <v>71.819999999999993</v>
          </cell>
          <cell r="E575">
            <v>27.54</v>
          </cell>
          <cell r="F575">
            <v>99.36</v>
          </cell>
        </row>
        <row r="576">
          <cell r="A576">
            <v>71175</v>
          </cell>
          <cell r="B576" t="str">
            <v>DISJUNTOR TRIPOLAR DE 60 A 100-A</v>
          </cell>
          <cell r="C576" t="str">
            <v>Un</v>
          </cell>
          <cell r="D576">
            <v>287.14999999999998</v>
          </cell>
          <cell r="E576">
            <v>27.54</v>
          </cell>
          <cell r="F576">
            <v>314.69</v>
          </cell>
        </row>
        <row r="577">
          <cell r="A577">
            <v>71176</v>
          </cell>
          <cell r="B577" t="str">
            <v>DISJUNTOR TRIPOLAR DE 125-A</v>
          </cell>
          <cell r="C577" t="str">
            <v>Un</v>
          </cell>
          <cell r="D577">
            <v>388.5</v>
          </cell>
          <cell r="E577">
            <v>27.54</v>
          </cell>
          <cell r="F577">
            <v>416.04</v>
          </cell>
        </row>
        <row r="578">
          <cell r="A578">
            <v>71177</v>
          </cell>
          <cell r="B578" t="str">
            <v>DISJUNTOR TRIPOLAR DE 150 A 175-A</v>
          </cell>
          <cell r="C578" t="str">
            <v>Un</v>
          </cell>
          <cell r="D578">
            <v>437.32</v>
          </cell>
          <cell r="E578">
            <v>27.54</v>
          </cell>
          <cell r="F578">
            <v>464.86</v>
          </cell>
        </row>
        <row r="579">
          <cell r="A579">
            <v>71178</v>
          </cell>
          <cell r="B579" t="str">
            <v>DISJUNTOR TRIPOLAR DE 200-A</v>
          </cell>
          <cell r="C579" t="str">
            <v>Un</v>
          </cell>
          <cell r="D579">
            <v>447.48</v>
          </cell>
          <cell r="E579">
            <v>27.54</v>
          </cell>
          <cell r="F579">
            <v>475.02</v>
          </cell>
        </row>
        <row r="580">
          <cell r="A580">
            <v>71179</v>
          </cell>
          <cell r="B580" t="str">
            <v>DISJUNTOR TRIPOLAR DE 225-A</v>
          </cell>
          <cell r="C580" t="str">
            <v>Un</v>
          </cell>
          <cell r="D580">
            <v>451.13</v>
          </cell>
          <cell r="E580">
            <v>27.54</v>
          </cell>
          <cell r="F580">
            <v>478.67</v>
          </cell>
        </row>
        <row r="581">
          <cell r="A581">
            <v>71180</v>
          </cell>
          <cell r="B581" t="str">
            <v>DISJUNTOR TRIPOLAR DE 250-A</v>
          </cell>
          <cell r="C581" t="str">
            <v>Un</v>
          </cell>
          <cell r="D581">
            <v>964.76</v>
          </cell>
          <cell r="E581">
            <v>27.54</v>
          </cell>
          <cell r="F581">
            <v>992.3</v>
          </cell>
        </row>
        <row r="582">
          <cell r="A582">
            <v>71181</v>
          </cell>
          <cell r="B582" t="str">
            <v>DISJUNTOR TRIPOLAR DE 300 A 350-A</v>
          </cell>
          <cell r="C582" t="str">
            <v>Un</v>
          </cell>
          <cell r="D582">
            <v>1330.95</v>
          </cell>
          <cell r="E582">
            <v>27.54</v>
          </cell>
          <cell r="F582">
            <v>1358.49</v>
          </cell>
        </row>
        <row r="583">
          <cell r="A583">
            <v>71184</v>
          </cell>
          <cell r="B583" t="str">
            <v>DISPOSITIVO DE PROTEÇÃO CONTRA SURTOS (D.P.S.) 275V DE 8 A 40KA</v>
          </cell>
          <cell r="C583" t="str">
            <v>Un</v>
          </cell>
          <cell r="D583">
            <v>83.48</v>
          </cell>
          <cell r="E583">
            <v>30.59</v>
          </cell>
          <cell r="F583">
            <v>114.07</v>
          </cell>
        </row>
        <row r="584">
          <cell r="A584">
            <v>71186</v>
          </cell>
          <cell r="B584" t="str">
            <v>DISPOSITIVO DE PROTEÇÃO CONTRA SURTOS (D.P.S.) 275V DE 90KA</v>
          </cell>
          <cell r="C584" t="str">
            <v>Un</v>
          </cell>
          <cell r="D584">
            <v>146.31</v>
          </cell>
          <cell r="E584">
            <v>30.59</v>
          </cell>
          <cell r="F584">
            <v>176.9</v>
          </cell>
        </row>
        <row r="585">
          <cell r="A585">
            <v>71190</v>
          </cell>
          <cell r="B585" t="str">
            <v>ELETROCALHA PRÉ-ZINCADA, CH. 22, PERFIL "C" COM ABAS 50X50 MM SEM TAMPA</v>
          </cell>
          <cell r="C585" t="str">
            <v>M</v>
          </cell>
          <cell r="D585">
            <v>23.13</v>
          </cell>
          <cell r="E585">
            <v>9.7899999999999991</v>
          </cell>
          <cell r="F585">
            <v>32.92</v>
          </cell>
        </row>
        <row r="586">
          <cell r="A586">
            <v>71193</v>
          </cell>
          <cell r="B586" t="str">
            <v>ELETRODUTO PVC FLEXÍVEL - MANGUEIRA CORRUGADA LEVE - DIAM. 20MM</v>
          </cell>
          <cell r="C586" t="str">
            <v>M</v>
          </cell>
          <cell r="D586">
            <v>1.96</v>
          </cell>
          <cell r="E586">
            <v>5.2</v>
          </cell>
          <cell r="F586">
            <v>7.16</v>
          </cell>
        </row>
        <row r="587">
          <cell r="A587">
            <v>71194</v>
          </cell>
          <cell r="B587" t="str">
            <v>ELETRODUTO PVC FLEXÍVEL - MANGUEIRA CORRUGADA LEVE - DIAM. 25MM</v>
          </cell>
          <cell r="C587" t="str">
            <v>M</v>
          </cell>
          <cell r="D587">
            <v>2.21</v>
          </cell>
          <cell r="E587">
            <v>5.2</v>
          </cell>
          <cell r="F587">
            <v>7.41</v>
          </cell>
        </row>
        <row r="588">
          <cell r="A588">
            <v>71195</v>
          </cell>
          <cell r="B588" t="str">
            <v>ELETRODUTO PVC FLEXÍVEL - MANGUEIRA CORRUGADA LEVE - DIAM. 32MM</v>
          </cell>
          <cell r="C588" t="str">
            <v>M</v>
          </cell>
          <cell r="D588">
            <v>2.63</v>
          </cell>
          <cell r="E588">
            <v>6.12</v>
          </cell>
          <cell r="F588">
            <v>8.75</v>
          </cell>
        </row>
        <row r="589">
          <cell r="A589">
            <v>71196</v>
          </cell>
          <cell r="B589" t="str">
            <v>ELETRODUTO PVC FLEXÍVEL - MANGUEIRA CORRUGADA REFORÇADA - DIAM. 40MM</v>
          </cell>
          <cell r="C589" t="str">
            <v>M</v>
          </cell>
          <cell r="D589">
            <v>2.81</v>
          </cell>
          <cell r="E589">
            <v>6.12</v>
          </cell>
          <cell r="F589">
            <v>8.93</v>
          </cell>
        </row>
        <row r="590">
          <cell r="A590">
            <v>71197</v>
          </cell>
          <cell r="B590" t="str">
            <v>ELETRODUTO PVC FLEXÍVEL - MANGUEIRA CORRUGADA REFORÇADA - DIAM. 50MM</v>
          </cell>
          <cell r="C590" t="str">
            <v>M</v>
          </cell>
          <cell r="D590">
            <v>3.26</v>
          </cell>
          <cell r="E590">
            <v>11.31</v>
          </cell>
          <cell r="F590">
            <v>14.57</v>
          </cell>
        </row>
        <row r="591">
          <cell r="A591">
            <v>71198</v>
          </cell>
          <cell r="B591" t="str">
            <v>ELETRODUTO PVC FLEXÍVEL - MANGUEIRA CORRUGADA REFORÇADA - DIAM. 60MM</v>
          </cell>
          <cell r="C591" t="str">
            <v>M</v>
          </cell>
          <cell r="D591">
            <v>4.8</v>
          </cell>
          <cell r="E591">
            <v>15.3</v>
          </cell>
          <cell r="F591">
            <v>20.100000000000001</v>
          </cell>
        </row>
        <row r="592">
          <cell r="A592">
            <v>71199</v>
          </cell>
          <cell r="B592" t="str">
            <v>ELETRODUTO PVC FLEXÍVEL - MANGUEIRA CORRUGADA REFORÇADA - DIAM. 75MM</v>
          </cell>
          <cell r="C592" t="str">
            <v>M</v>
          </cell>
          <cell r="D592">
            <v>7.49</v>
          </cell>
          <cell r="E592">
            <v>24.47</v>
          </cell>
          <cell r="F592">
            <v>31.96</v>
          </cell>
        </row>
        <row r="593">
          <cell r="A593">
            <v>71200</v>
          </cell>
          <cell r="B593" t="str">
            <v>ELETRODUTO DE PVC RIGIDO DIAMETRO 1/2"</v>
          </cell>
          <cell r="C593" t="str">
            <v>M</v>
          </cell>
          <cell r="D593">
            <v>3.58</v>
          </cell>
          <cell r="E593">
            <v>5.2</v>
          </cell>
          <cell r="F593">
            <v>8.7799999999999994</v>
          </cell>
        </row>
        <row r="594">
          <cell r="A594">
            <v>71201</v>
          </cell>
          <cell r="B594" t="str">
            <v>ELETRODUTO DE PVC RIGIDO DIAMETRO 3/4"</v>
          </cell>
          <cell r="C594" t="str">
            <v>M</v>
          </cell>
          <cell r="D594">
            <v>4.5599999999999996</v>
          </cell>
          <cell r="E594">
            <v>5.2</v>
          </cell>
          <cell r="F594">
            <v>9.76</v>
          </cell>
        </row>
        <row r="595">
          <cell r="A595">
            <v>71202</v>
          </cell>
          <cell r="B595" t="str">
            <v>ELETRODUTO DE PVC RIGIDO DIAMETRO 1"</v>
          </cell>
          <cell r="C595" t="str">
            <v>M</v>
          </cell>
          <cell r="D595">
            <v>6.87</v>
          </cell>
          <cell r="E595">
            <v>6.12</v>
          </cell>
          <cell r="F595">
            <v>12.99</v>
          </cell>
        </row>
        <row r="596">
          <cell r="A596">
            <v>71203</v>
          </cell>
          <cell r="B596" t="str">
            <v>ELETRODUTO DE PVC RIGIDO DIAMETRO 1.1/2"</v>
          </cell>
          <cell r="C596" t="str">
            <v>M</v>
          </cell>
          <cell r="D596">
            <v>11.6</v>
          </cell>
          <cell r="E596">
            <v>11.31</v>
          </cell>
          <cell r="F596">
            <v>22.91</v>
          </cell>
        </row>
        <row r="597">
          <cell r="A597">
            <v>71204</v>
          </cell>
          <cell r="B597" t="str">
            <v>ELETRODUTO DE PVC RIGIDO DIAMETRO 1.1/4"</v>
          </cell>
          <cell r="C597" t="str">
            <v>M</v>
          </cell>
          <cell r="D597">
            <v>8.99</v>
          </cell>
          <cell r="E597">
            <v>12.85</v>
          </cell>
          <cell r="F597">
            <v>21.84</v>
          </cell>
        </row>
        <row r="598">
          <cell r="A598">
            <v>71205</v>
          </cell>
          <cell r="B598" t="str">
            <v>ELETRODUTO DE PVC RIGIDO DIAMETRO 2"</v>
          </cell>
          <cell r="C598" t="str">
            <v>M</v>
          </cell>
          <cell r="D598">
            <v>15.16</v>
          </cell>
          <cell r="E598">
            <v>15.3</v>
          </cell>
          <cell r="F598">
            <v>30.46</v>
          </cell>
        </row>
        <row r="599">
          <cell r="A599">
            <v>71206</v>
          </cell>
          <cell r="B599" t="str">
            <v>ELETRODUTO DE PVC RIGIDO DIAMETRO 2.1/2"</v>
          </cell>
          <cell r="C599" t="str">
            <v>M</v>
          </cell>
          <cell r="D599">
            <v>23.47</v>
          </cell>
          <cell r="E599">
            <v>20.5</v>
          </cell>
          <cell r="F599">
            <v>43.97</v>
          </cell>
        </row>
        <row r="600">
          <cell r="A600">
            <v>71207</v>
          </cell>
          <cell r="B600" t="str">
            <v>ELETRODUTO DE PVC RIGIDO DIAMETRO 3"</v>
          </cell>
          <cell r="C600" t="str">
            <v>M</v>
          </cell>
          <cell r="D600">
            <v>29.44</v>
          </cell>
          <cell r="E600">
            <v>24.47</v>
          </cell>
          <cell r="F600">
            <v>53.91</v>
          </cell>
        </row>
        <row r="601">
          <cell r="A601">
            <v>71208</v>
          </cell>
          <cell r="B601" t="str">
            <v>ELETRODUTO DE PVC RIGIDO DIAMETRO 4"</v>
          </cell>
          <cell r="C601" t="str">
            <v>M</v>
          </cell>
          <cell r="D601">
            <v>47.57</v>
          </cell>
          <cell r="E601">
            <v>30.59</v>
          </cell>
          <cell r="F601">
            <v>78.16</v>
          </cell>
        </row>
        <row r="602">
          <cell r="A602">
            <v>71210</v>
          </cell>
          <cell r="B602" t="str">
            <v>ELETRODUTO EM AÇO GALVANIZADO A FOGO DIÂMETRO 1/2" - PESADO</v>
          </cell>
          <cell r="C602" t="str">
            <v>M</v>
          </cell>
          <cell r="D602">
            <v>26.66</v>
          </cell>
          <cell r="E602">
            <v>6.12</v>
          </cell>
          <cell r="F602">
            <v>32.78</v>
          </cell>
        </row>
        <row r="603">
          <cell r="A603">
            <v>71211</v>
          </cell>
          <cell r="B603" t="str">
            <v>ELETRODUTO EM AÇO GALVANIZADO A FOGO DIÂMETRO 3/4" - PESADO</v>
          </cell>
          <cell r="C603" t="str">
            <v>M</v>
          </cell>
          <cell r="D603">
            <v>33.86</v>
          </cell>
          <cell r="E603">
            <v>9.18</v>
          </cell>
          <cell r="F603">
            <v>43.04</v>
          </cell>
        </row>
        <row r="604">
          <cell r="A604">
            <v>71212</v>
          </cell>
          <cell r="B604" t="str">
            <v>ELETRODUTO EM AÇO GALVANIZADO A FOGO DIÂMETRO 1" - PESADO</v>
          </cell>
          <cell r="C604" t="str">
            <v>M</v>
          </cell>
          <cell r="D604">
            <v>36.08</v>
          </cell>
          <cell r="E604">
            <v>12.24</v>
          </cell>
          <cell r="F604">
            <v>48.32</v>
          </cell>
        </row>
        <row r="605">
          <cell r="A605">
            <v>71213</v>
          </cell>
          <cell r="B605" t="str">
            <v>ELETRODUTO EM AÇO GALVANIZADO A FOGO DIÂMETRO 1 1/4" - PESADO</v>
          </cell>
          <cell r="C605" t="str">
            <v>M</v>
          </cell>
          <cell r="D605">
            <v>66.36</v>
          </cell>
          <cell r="E605">
            <v>19.89</v>
          </cell>
          <cell r="F605">
            <v>86.25</v>
          </cell>
        </row>
        <row r="606">
          <cell r="A606">
            <v>71214</v>
          </cell>
          <cell r="B606" t="str">
            <v>ELETRODUTO EM AÇO GALVANIZADO A FOGO DIÂMETRO 1 1/2" - PESADO</v>
          </cell>
          <cell r="C606" t="str">
            <v>M</v>
          </cell>
          <cell r="D606">
            <v>78.05</v>
          </cell>
          <cell r="E606">
            <v>21.42</v>
          </cell>
          <cell r="F606">
            <v>99.47</v>
          </cell>
        </row>
        <row r="607">
          <cell r="A607">
            <v>71215</v>
          </cell>
          <cell r="B607" t="str">
            <v>ELETRODUTO EM AÇO GALVANIZADO A FOGO DIÂMETRO 2" - PESADO</v>
          </cell>
          <cell r="C607" t="str">
            <v>M</v>
          </cell>
          <cell r="D607">
            <v>79.010000000000005</v>
          </cell>
          <cell r="E607">
            <v>24.47</v>
          </cell>
          <cell r="F607">
            <v>103.48</v>
          </cell>
        </row>
        <row r="608">
          <cell r="A608">
            <v>71216</v>
          </cell>
          <cell r="B608" t="str">
            <v>ELETRODUTO EM AÇO GALVANIZADO A FOGO DIÂMETRO 2 1/2" - PESADO</v>
          </cell>
          <cell r="C608" t="str">
            <v>M</v>
          </cell>
          <cell r="D608">
            <v>84.16</v>
          </cell>
          <cell r="E608">
            <v>42.83</v>
          </cell>
          <cell r="F608">
            <v>126.99</v>
          </cell>
        </row>
        <row r="609">
          <cell r="A609">
            <v>71217</v>
          </cell>
          <cell r="B609" t="str">
            <v>ELETRODUTO EM AÇO GALVANIZADO A FOGO DIÂMETRO 3" - PESADO</v>
          </cell>
          <cell r="C609" t="str">
            <v>M</v>
          </cell>
          <cell r="D609">
            <v>140</v>
          </cell>
          <cell r="E609">
            <v>48.94</v>
          </cell>
          <cell r="F609">
            <v>188.94</v>
          </cell>
        </row>
        <row r="610">
          <cell r="A610">
            <v>71218</v>
          </cell>
          <cell r="B610" t="str">
            <v>ELETRODUTO EM AÇO GALVANIZADO A FOGO DIÂMETRO 4" - PESADO</v>
          </cell>
          <cell r="C610" t="str">
            <v>M</v>
          </cell>
          <cell r="D610">
            <v>168.06</v>
          </cell>
          <cell r="E610">
            <v>61.18</v>
          </cell>
          <cell r="F610">
            <v>229.24</v>
          </cell>
        </row>
        <row r="611">
          <cell r="A611">
            <v>71230</v>
          </cell>
          <cell r="B611" t="str">
            <v>ELETRODUTO METALICO FLEXIVEL DIAMETRO DIAM.1/2"</v>
          </cell>
          <cell r="C611" t="str">
            <v>M</v>
          </cell>
          <cell r="D611">
            <v>6.52</v>
          </cell>
          <cell r="E611">
            <v>5.2</v>
          </cell>
          <cell r="F611">
            <v>11.72</v>
          </cell>
        </row>
        <row r="612">
          <cell r="A612">
            <v>71231</v>
          </cell>
          <cell r="B612" t="str">
            <v>ELETRODUTO METALICO FLEXIVEL DIAMETRO DIAM.3/4"</v>
          </cell>
          <cell r="C612" t="str">
            <v>M</v>
          </cell>
          <cell r="D612">
            <v>9.66</v>
          </cell>
          <cell r="E612">
            <v>5.2</v>
          </cell>
          <cell r="F612">
            <v>14.86</v>
          </cell>
        </row>
        <row r="613">
          <cell r="A613">
            <v>71232</v>
          </cell>
          <cell r="B613" t="str">
            <v>ELETRODUTO METALICO FLEXIVEL DIAMETRO DIAM. 1"</v>
          </cell>
          <cell r="C613" t="str">
            <v>M</v>
          </cell>
          <cell r="D613">
            <v>12.67</v>
          </cell>
          <cell r="E613">
            <v>5.2</v>
          </cell>
          <cell r="F613">
            <v>17.87</v>
          </cell>
        </row>
        <row r="614">
          <cell r="A614">
            <v>71250</v>
          </cell>
          <cell r="B614" t="str">
            <v>ELETRODUTO EM AÇO ZINCADO DIÂMETRO 1/2"</v>
          </cell>
          <cell r="C614" t="str">
            <v>M</v>
          </cell>
          <cell r="D614">
            <v>7.51</v>
          </cell>
          <cell r="E614">
            <v>6.12</v>
          </cell>
          <cell r="F614">
            <v>13.63</v>
          </cell>
        </row>
        <row r="615">
          <cell r="A615">
            <v>71251</v>
          </cell>
          <cell r="B615" t="str">
            <v>ELETRODUTO EM AÇO ZINCADO DIÂMETRO 3/4"</v>
          </cell>
          <cell r="C615" t="str">
            <v>M</v>
          </cell>
          <cell r="D615">
            <v>8.48</v>
          </cell>
          <cell r="E615">
            <v>9.18</v>
          </cell>
          <cell r="F615">
            <v>17.66</v>
          </cell>
        </row>
        <row r="616">
          <cell r="A616">
            <v>71252</v>
          </cell>
          <cell r="B616" t="str">
            <v>ELETRODUTO EM AÇO ZINCADO DIÂMETRO 1"</v>
          </cell>
          <cell r="C616" t="str">
            <v>M</v>
          </cell>
          <cell r="D616">
            <v>11.63</v>
          </cell>
          <cell r="E616">
            <v>12.24</v>
          </cell>
          <cell r="F616">
            <v>23.87</v>
          </cell>
        </row>
        <row r="617">
          <cell r="A617">
            <v>71253</v>
          </cell>
          <cell r="B617" t="str">
            <v>ELETRODUTO EM AÇO ZINCADO DIÂMETRO 1.1/4"</v>
          </cell>
          <cell r="C617" t="str">
            <v>M</v>
          </cell>
          <cell r="D617">
            <v>22.31</v>
          </cell>
          <cell r="E617">
            <v>19.89</v>
          </cell>
          <cell r="F617">
            <v>42.2</v>
          </cell>
        </row>
        <row r="618">
          <cell r="A618">
            <v>71254</v>
          </cell>
          <cell r="B618" t="str">
            <v>ELETRODUTO EM AÇO ZINCADO DIÂMETRO 1.1/2"</v>
          </cell>
          <cell r="C618" t="str">
            <v>M</v>
          </cell>
          <cell r="D618">
            <v>24.95</v>
          </cell>
          <cell r="E618">
            <v>21.42</v>
          </cell>
          <cell r="F618">
            <v>46.37</v>
          </cell>
        </row>
        <row r="619">
          <cell r="A619">
            <v>71255</v>
          </cell>
          <cell r="B619" t="str">
            <v>ELETRODUTO EM AÇO ZINCADO DIÂMETRO 2"</v>
          </cell>
          <cell r="C619" t="str">
            <v>M</v>
          </cell>
          <cell r="D619">
            <v>29.66</v>
          </cell>
          <cell r="E619">
            <v>24.47</v>
          </cell>
          <cell r="F619">
            <v>54.13</v>
          </cell>
        </row>
        <row r="620">
          <cell r="A620">
            <v>71256</v>
          </cell>
          <cell r="B620" t="str">
            <v>ELETRODUTO EM AÇO ZINCADO DIÂMETRO 2.1/2"</v>
          </cell>
          <cell r="C620" t="str">
            <v>M</v>
          </cell>
          <cell r="D620">
            <v>56.15</v>
          </cell>
          <cell r="E620">
            <v>42.83</v>
          </cell>
          <cell r="F620">
            <v>98.98</v>
          </cell>
        </row>
        <row r="621">
          <cell r="A621">
            <v>71257</v>
          </cell>
          <cell r="B621" t="str">
            <v>ELETRODUTO EM AÇO ZINCADO DIÂMETRO 3"</v>
          </cell>
          <cell r="C621" t="str">
            <v>M</v>
          </cell>
          <cell r="D621">
            <v>65.38</v>
          </cell>
          <cell r="E621">
            <v>48.94</v>
          </cell>
          <cell r="F621">
            <v>114.32</v>
          </cell>
        </row>
        <row r="622">
          <cell r="A622">
            <v>71258</v>
          </cell>
          <cell r="B622" t="str">
            <v>ELETRODUTO EM AÇO ZINCADO DIÂMETRO 4"</v>
          </cell>
          <cell r="C622" t="str">
            <v>M</v>
          </cell>
          <cell r="D622">
            <v>100.54</v>
          </cell>
          <cell r="E622">
            <v>61.18</v>
          </cell>
          <cell r="F622">
            <v>161.72</v>
          </cell>
        </row>
        <row r="623">
          <cell r="A623">
            <v>71267</v>
          </cell>
          <cell r="B623" t="str">
            <v>ELO FUSÍVEL 5 H</v>
          </cell>
          <cell r="C623" t="str">
            <v>Un</v>
          </cell>
          <cell r="D623">
            <v>3.4</v>
          </cell>
          <cell r="E623">
            <v>7.65</v>
          </cell>
          <cell r="F623">
            <v>11.05</v>
          </cell>
        </row>
        <row r="624">
          <cell r="A624">
            <v>71268</v>
          </cell>
          <cell r="B624" t="str">
            <v>ELO FUSÍVEL 6 K</v>
          </cell>
          <cell r="C624" t="str">
            <v>Un</v>
          </cell>
          <cell r="D624">
            <v>11.8</v>
          </cell>
          <cell r="E624">
            <v>7.65</v>
          </cell>
          <cell r="F624">
            <v>19.45</v>
          </cell>
        </row>
        <row r="625">
          <cell r="A625">
            <v>71270</v>
          </cell>
          <cell r="B625" t="str">
            <v>ELO FUSIVEL 8 K - 15 KV</v>
          </cell>
          <cell r="C625" t="str">
            <v>Un</v>
          </cell>
          <cell r="D625">
            <v>7.17</v>
          </cell>
          <cell r="E625">
            <v>7.65</v>
          </cell>
          <cell r="F625">
            <v>14.82</v>
          </cell>
        </row>
        <row r="626">
          <cell r="A626">
            <v>71271</v>
          </cell>
          <cell r="B626" t="str">
            <v>ELO FUSIVEL 10 K - 15 KV</v>
          </cell>
          <cell r="C626" t="str">
            <v>Un</v>
          </cell>
          <cell r="D626">
            <v>11.99</v>
          </cell>
          <cell r="E626">
            <v>7.65</v>
          </cell>
          <cell r="F626">
            <v>19.64</v>
          </cell>
        </row>
        <row r="627">
          <cell r="A627">
            <v>71275</v>
          </cell>
          <cell r="B627" t="str">
            <v>ESTICADOR PARA CABO DE AÇO 1/4"</v>
          </cell>
          <cell r="C627" t="str">
            <v>Un</v>
          </cell>
          <cell r="D627">
            <v>3.72</v>
          </cell>
          <cell r="E627">
            <v>6.12</v>
          </cell>
          <cell r="F627">
            <v>9.84</v>
          </cell>
        </row>
        <row r="628">
          <cell r="A628">
            <v>71277</v>
          </cell>
          <cell r="B628" t="str">
            <v>EMENDA INTERNA PARA ELETROCALHA (50 X 50 MM)</v>
          </cell>
          <cell r="C628" t="str">
            <v>Un</v>
          </cell>
          <cell r="D628">
            <v>2.6</v>
          </cell>
          <cell r="E628">
            <v>4.59</v>
          </cell>
          <cell r="F628">
            <v>7.19</v>
          </cell>
        </row>
        <row r="629">
          <cell r="A629">
            <v>71278</v>
          </cell>
          <cell r="B629" t="str">
            <v>ESPELHO BAQUELITE 4" X 2" 1 FURO RJ-45</v>
          </cell>
          <cell r="C629" t="str">
            <v>Un</v>
          </cell>
          <cell r="D629">
            <v>2.5299999999999998</v>
          </cell>
          <cell r="E629">
            <v>0.92</v>
          </cell>
          <cell r="F629">
            <v>3.45</v>
          </cell>
        </row>
        <row r="630">
          <cell r="A630">
            <v>71279</v>
          </cell>
          <cell r="B630" t="str">
            <v>ESPELHO BAQUELITE 4" X 2" 2 FUROS RJ-45</v>
          </cell>
          <cell r="C630" t="str">
            <v>Un</v>
          </cell>
          <cell r="D630">
            <v>2.77</v>
          </cell>
          <cell r="E630">
            <v>0.92</v>
          </cell>
          <cell r="F630">
            <v>3.69</v>
          </cell>
        </row>
        <row r="631">
          <cell r="A631">
            <v>71280</v>
          </cell>
          <cell r="B631" t="str">
            <v>FIO DE COBRE NU 2,5 MM2 (45,05M /KG)</v>
          </cell>
          <cell r="C631" t="str">
            <v>M</v>
          </cell>
          <cell r="D631">
            <v>2.34</v>
          </cell>
          <cell r="E631">
            <v>1.68</v>
          </cell>
          <cell r="F631">
            <v>4.0199999999999996</v>
          </cell>
        </row>
        <row r="632">
          <cell r="A632">
            <v>71281</v>
          </cell>
          <cell r="B632" t="str">
            <v>FIO DE COBRE NU 4 MM2 (28,00 M/KG)</v>
          </cell>
          <cell r="C632" t="str">
            <v>M</v>
          </cell>
          <cell r="D632">
            <v>3.4</v>
          </cell>
          <cell r="E632">
            <v>1.83</v>
          </cell>
          <cell r="F632">
            <v>5.23</v>
          </cell>
        </row>
        <row r="633">
          <cell r="A633">
            <v>71282</v>
          </cell>
          <cell r="B633" t="str">
            <v>FIO DE COBRE NU 6 MM2 (18,00 M/KG)</v>
          </cell>
          <cell r="C633" t="str">
            <v>M</v>
          </cell>
          <cell r="D633">
            <v>5.57</v>
          </cell>
          <cell r="E633">
            <v>1.99</v>
          </cell>
          <cell r="F633">
            <v>7.56</v>
          </cell>
        </row>
        <row r="634">
          <cell r="A634">
            <v>71283</v>
          </cell>
          <cell r="B634" t="str">
            <v>FIO DE COBRE NU 10 MM2 (11,00 M/KG)</v>
          </cell>
          <cell r="C634" t="str">
            <v>M</v>
          </cell>
          <cell r="D634">
            <v>9.1300000000000008</v>
          </cell>
          <cell r="E634">
            <v>2.14</v>
          </cell>
          <cell r="F634">
            <v>11.27</v>
          </cell>
        </row>
        <row r="635">
          <cell r="A635">
            <v>71290</v>
          </cell>
          <cell r="B635" t="str">
            <v>FIO ISOLADO PVC 750 V,  1,5 MM2</v>
          </cell>
          <cell r="C635" t="str">
            <v>M</v>
          </cell>
          <cell r="D635">
            <v>1.47</v>
          </cell>
          <cell r="E635">
            <v>1.53</v>
          </cell>
          <cell r="F635">
            <v>3</v>
          </cell>
        </row>
        <row r="636">
          <cell r="A636">
            <v>71291</v>
          </cell>
          <cell r="B636" t="str">
            <v>FIO ISOLADO PVC 750 V, 2,5 MM2</v>
          </cell>
          <cell r="C636" t="str">
            <v>M</v>
          </cell>
          <cell r="D636">
            <v>2.64</v>
          </cell>
          <cell r="E636">
            <v>1.68</v>
          </cell>
          <cell r="F636">
            <v>4.32</v>
          </cell>
        </row>
        <row r="637">
          <cell r="A637">
            <v>71292</v>
          </cell>
          <cell r="B637" t="str">
            <v>FIO ISOLADO PVC 750 V, 4 MM2</v>
          </cell>
          <cell r="C637" t="str">
            <v>M</v>
          </cell>
          <cell r="D637">
            <v>4.38</v>
          </cell>
          <cell r="E637">
            <v>1.83</v>
          </cell>
          <cell r="F637">
            <v>6.21</v>
          </cell>
        </row>
        <row r="638">
          <cell r="A638">
            <v>71293</v>
          </cell>
          <cell r="B638" t="str">
            <v>FIO ISOLADO PVC 750 V, 6 MM2</v>
          </cell>
          <cell r="C638" t="str">
            <v>M</v>
          </cell>
          <cell r="D638">
            <v>5.15</v>
          </cell>
          <cell r="E638">
            <v>1.99</v>
          </cell>
          <cell r="F638">
            <v>7.14</v>
          </cell>
        </row>
        <row r="639">
          <cell r="A639">
            <v>71294</v>
          </cell>
          <cell r="B639" t="str">
            <v>FIO ISOLADO PVC 750 V, 10 MM2</v>
          </cell>
          <cell r="C639" t="str">
            <v>M</v>
          </cell>
          <cell r="D639">
            <v>9.27</v>
          </cell>
          <cell r="E639">
            <v>2.14</v>
          </cell>
          <cell r="F639">
            <v>11.41</v>
          </cell>
        </row>
        <row r="640">
          <cell r="A640">
            <v>71320</v>
          </cell>
          <cell r="B640" t="str">
            <v>FITA DE AUTO FUSAO, ROLO DE 2,00 M</v>
          </cell>
          <cell r="C640" t="str">
            <v>Un</v>
          </cell>
          <cell r="D640">
            <v>3.17</v>
          </cell>
          <cell r="E640">
            <v>1.53</v>
          </cell>
          <cell r="F640">
            <v>4.7</v>
          </cell>
        </row>
        <row r="641">
          <cell r="A641">
            <v>71321</v>
          </cell>
          <cell r="B641" t="str">
            <v>FITA DE AUTO FUSAO, ROLO E 10,00 MM</v>
          </cell>
          <cell r="C641" t="str">
            <v>Un</v>
          </cell>
          <cell r="D641">
            <v>16.059999999999999</v>
          </cell>
          <cell r="E641">
            <v>6.12</v>
          </cell>
          <cell r="F641">
            <v>22.18</v>
          </cell>
        </row>
        <row r="642">
          <cell r="A642">
            <v>71329</v>
          </cell>
          <cell r="B642" t="str">
            <v>FITA ISOLANTE, ROLO DE 5,00 M</v>
          </cell>
          <cell r="C642" t="str">
            <v>Un</v>
          </cell>
          <cell r="D642">
            <v>3.56</v>
          </cell>
          <cell r="E642">
            <v>3.06</v>
          </cell>
          <cell r="F642">
            <v>6.62</v>
          </cell>
        </row>
        <row r="643">
          <cell r="A643">
            <v>71330</v>
          </cell>
          <cell r="B643" t="str">
            <v>FITA ISOLANTE, ROLO DE 10,00 M</v>
          </cell>
          <cell r="C643" t="str">
            <v>Un</v>
          </cell>
          <cell r="D643">
            <v>6.97</v>
          </cell>
          <cell r="E643">
            <v>6.12</v>
          </cell>
          <cell r="F643">
            <v>13.09</v>
          </cell>
        </row>
        <row r="644">
          <cell r="A644">
            <v>71331</v>
          </cell>
          <cell r="B644" t="str">
            <v>FITA ISOLANTE, ROLO DE 20,00 M</v>
          </cell>
          <cell r="C644" t="str">
            <v>Un</v>
          </cell>
          <cell r="D644">
            <v>9.48</v>
          </cell>
          <cell r="E644">
            <v>12.24</v>
          </cell>
          <cell r="F644">
            <v>21.72</v>
          </cell>
        </row>
        <row r="645">
          <cell r="A645">
            <v>71365</v>
          </cell>
          <cell r="B645" t="str">
            <v>GRAMPO DE ANCORAGEM POLIMÉRICO</v>
          </cell>
          <cell r="C645" t="str">
            <v>un</v>
          </cell>
          <cell r="D645">
            <v>38.1</v>
          </cell>
          <cell r="E645">
            <v>12.24</v>
          </cell>
          <cell r="F645">
            <v>50.34</v>
          </cell>
        </row>
        <row r="646">
          <cell r="A646">
            <v>71371</v>
          </cell>
          <cell r="B646" t="str">
            <v>GRAMPO PARA CABO DE AÇO 1/4"</v>
          </cell>
          <cell r="C646" t="str">
            <v>Un</v>
          </cell>
          <cell r="D646">
            <v>1.1000000000000001</v>
          </cell>
          <cell r="E646">
            <v>4.9000000000000004</v>
          </cell>
          <cell r="F646">
            <v>6</v>
          </cell>
        </row>
        <row r="647">
          <cell r="A647">
            <v>71380</v>
          </cell>
          <cell r="B647" t="str">
            <v>HASTE REV.COBRE(COPPERWELD)  3/4" X 2,40 M C/CONECTOR</v>
          </cell>
          <cell r="C647" t="str">
            <v>Un</v>
          </cell>
          <cell r="D647">
            <v>64.36</v>
          </cell>
          <cell r="E647">
            <v>9.18</v>
          </cell>
          <cell r="F647">
            <v>73.540000000000006</v>
          </cell>
        </row>
        <row r="648">
          <cell r="A648">
            <v>71381</v>
          </cell>
          <cell r="B648" t="str">
            <v>HASTE REV.COBRE(COPPERWELD)  5/8" X 3,00 M C/CONECTOR</v>
          </cell>
          <cell r="C648" t="str">
            <v>Un</v>
          </cell>
          <cell r="D648">
            <v>73.98</v>
          </cell>
          <cell r="E648">
            <v>12.24</v>
          </cell>
          <cell r="F648">
            <v>86.22</v>
          </cell>
        </row>
        <row r="649">
          <cell r="A649">
            <v>71390</v>
          </cell>
          <cell r="B649" t="str">
            <v>HASTE CANTONEIRA 2,00 M  C/CONECTOR</v>
          </cell>
          <cell r="C649" t="str">
            <v>Un</v>
          </cell>
          <cell r="D649">
            <v>66.33</v>
          </cell>
          <cell r="E649">
            <v>12.24</v>
          </cell>
          <cell r="F649">
            <v>78.569999999999993</v>
          </cell>
        </row>
        <row r="650">
          <cell r="A650">
            <v>71391</v>
          </cell>
          <cell r="B650" t="str">
            <v>HASTE CANTONEIRA 2,40 M C/CONECTOR</v>
          </cell>
          <cell r="C650" t="str">
            <v>Un</v>
          </cell>
          <cell r="D650">
            <v>67</v>
          </cell>
          <cell r="E650">
            <v>15.3</v>
          </cell>
          <cell r="F650">
            <v>82.3</v>
          </cell>
        </row>
        <row r="651">
          <cell r="A651">
            <v>71400</v>
          </cell>
          <cell r="B651" t="str">
            <v>IGNITOR S-52 PARA LÂMPADA DE VAPOR METÁLICO 2000 W.</v>
          </cell>
          <cell r="C651" t="str">
            <v>Un</v>
          </cell>
          <cell r="D651">
            <v>78</v>
          </cell>
          <cell r="E651">
            <v>12.24</v>
          </cell>
          <cell r="F651">
            <v>90.24</v>
          </cell>
        </row>
        <row r="652">
          <cell r="A652">
            <v>71410</v>
          </cell>
          <cell r="B652" t="str">
            <v>INTERRUPTOR BIPOLAR SIMPLES 25-A (P/ AR CONDICIONADO)</v>
          </cell>
          <cell r="C652" t="str">
            <v>Un</v>
          </cell>
          <cell r="D652">
            <v>79.069999999999993</v>
          </cell>
          <cell r="E652">
            <v>11.31</v>
          </cell>
          <cell r="F652">
            <v>90.38</v>
          </cell>
        </row>
        <row r="653">
          <cell r="A653">
            <v>71411</v>
          </cell>
          <cell r="B653" t="str">
            <v>INTERRUPTOR 1 SEÇÃO (LINHA X OU EQUIVALENTE)</v>
          </cell>
          <cell r="C653" t="str">
            <v>Un</v>
          </cell>
          <cell r="D653">
            <v>6.92</v>
          </cell>
          <cell r="E653">
            <v>6.43</v>
          </cell>
          <cell r="F653">
            <v>13.35</v>
          </cell>
        </row>
        <row r="654">
          <cell r="A654">
            <v>71412</v>
          </cell>
          <cell r="B654" t="str">
            <v>INTERRUPTOR 2 SEÇÕES (LINHA X OU EQUIVALENTE)</v>
          </cell>
          <cell r="C654" t="str">
            <v>Un</v>
          </cell>
          <cell r="D654">
            <v>10.199999999999999</v>
          </cell>
          <cell r="E654">
            <v>11.31</v>
          </cell>
          <cell r="F654">
            <v>21.51</v>
          </cell>
        </row>
        <row r="655">
          <cell r="A655">
            <v>71430</v>
          </cell>
          <cell r="B655" t="str">
            <v>INTERRUPTOR INTERMEDIARIO (FOUR-WAY)</v>
          </cell>
          <cell r="C655" t="str">
            <v>Un</v>
          </cell>
          <cell r="D655">
            <v>20.37</v>
          </cell>
          <cell r="E655">
            <v>16.21</v>
          </cell>
          <cell r="F655">
            <v>36.58</v>
          </cell>
        </row>
        <row r="656">
          <cell r="A656">
            <v>71431</v>
          </cell>
          <cell r="B656" t="str">
            <v>INTERRUPTOR PARALELO SIMPLES (1 SECAO)</v>
          </cell>
          <cell r="C656" t="str">
            <v>Un</v>
          </cell>
          <cell r="D656">
            <v>9.41</v>
          </cell>
          <cell r="E656">
            <v>8.8699999999999992</v>
          </cell>
          <cell r="F656">
            <v>18.28</v>
          </cell>
        </row>
        <row r="657">
          <cell r="A657">
            <v>71432</v>
          </cell>
          <cell r="B657" t="str">
            <v>INTERRUPTOR PARALELO DUPLO (2 SECOES)</v>
          </cell>
          <cell r="C657" t="str">
            <v>Un</v>
          </cell>
          <cell r="D657">
            <v>14.94</v>
          </cell>
          <cell r="E657">
            <v>16.21</v>
          </cell>
          <cell r="F657">
            <v>31.15</v>
          </cell>
        </row>
        <row r="658">
          <cell r="A658">
            <v>71440</v>
          </cell>
          <cell r="B658" t="str">
            <v>INTERRUPTOR SIMPLES (1 SECAO)</v>
          </cell>
          <cell r="C658" t="str">
            <v>Un</v>
          </cell>
          <cell r="D658">
            <v>6.83</v>
          </cell>
          <cell r="E658">
            <v>6.43</v>
          </cell>
          <cell r="F658">
            <v>13.26</v>
          </cell>
        </row>
        <row r="659">
          <cell r="A659">
            <v>71441</v>
          </cell>
          <cell r="B659" t="str">
            <v>INTERRUPTOR SIMPLES (2 SECOES)</v>
          </cell>
          <cell r="C659" t="str">
            <v>Un</v>
          </cell>
          <cell r="D659">
            <v>10.56</v>
          </cell>
          <cell r="E659">
            <v>11.31</v>
          </cell>
          <cell r="F659">
            <v>21.87</v>
          </cell>
        </row>
        <row r="660">
          <cell r="A660">
            <v>71442</v>
          </cell>
          <cell r="B660" t="str">
            <v>INTERRUPTOR SIMPLES (3 SECOES)</v>
          </cell>
          <cell r="C660" t="str">
            <v>Un</v>
          </cell>
          <cell r="D660">
            <v>15.22</v>
          </cell>
          <cell r="E660">
            <v>16.21</v>
          </cell>
          <cell r="F660">
            <v>31.43</v>
          </cell>
        </row>
        <row r="661">
          <cell r="A661">
            <v>71443</v>
          </cell>
          <cell r="B661" t="str">
            <v>INTERRUPTOR SIMPLES 1 SEÇÃO E 1 TOMADA HEXAGONAL 2P + T - 10A CONJUGADOS</v>
          </cell>
          <cell r="C661" t="str">
            <v>Un</v>
          </cell>
          <cell r="D661">
            <v>12.74</v>
          </cell>
          <cell r="E661">
            <v>11.31</v>
          </cell>
          <cell r="F661">
            <v>24.05</v>
          </cell>
        </row>
        <row r="662">
          <cell r="A662">
            <v>71450</v>
          </cell>
          <cell r="B662" t="str">
            <v>INTERRUPTOR DIFERENCIAL RESIDUAL (D.R.) BIPOLAR DE 25A-30mA</v>
          </cell>
          <cell r="C662" t="str">
            <v>Un</v>
          </cell>
          <cell r="D662">
            <v>145.83000000000001</v>
          </cell>
          <cell r="E662">
            <v>18.350000000000001</v>
          </cell>
          <cell r="F662">
            <v>164.18</v>
          </cell>
        </row>
        <row r="663">
          <cell r="A663">
            <v>71451</v>
          </cell>
          <cell r="B663" t="str">
            <v>INTERRUPTOR DIFERENCIAL RESIDUAL (D.R.) BIPOLAR DE 40A-30mA</v>
          </cell>
          <cell r="C663" t="str">
            <v>Un</v>
          </cell>
          <cell r="D663">
            <v>161.94</v>
          </cell>
          <cell r="E663">
            <v>18.350000000000001</v>
          </cell>
          <cell r="F663">
            <v>180.29</v>
          </cell>
        </row>
        <row r="664">
          <cell r="A664">
            <v>71452</v>
          </cell>
          <cell r="B664" t="str">
            <v>INTERRUPTOR DIFERENCIAL RESIDUAL (D.R.) BIPOLAR DE 63A-30mA</v>
          </cell>
          <cell r="C664" t="str">
            <v>Un</v>
          </cell>
          <cell r="D664">
            <v>169.04</v>
          </cell>
          <cell r="E664">
            <v>18.350000000000001</v>
          </cell>
          <cell r="F664">
            <v>187.39</v>
          </cell>
        </row>
        <row r="665">
          <cell r="A665">
            <v>71455</v>
          </cell>
          <cell r="B665" t="str">
            <v>INTERRUPTOR DIFERENCIAL RESIDUAL (D.R.) TETRAPOLAR DE 25A-30mA</v>
          </cell>
          <cell r="C665" t="str">
            <v>Un</v>
          </cell>
          <cell r="D665">
            <v>171.74</v>
          </cell>
          <cell r="E665">
            <v>30.59</v>
          </cell>
          <cell r="F665">
            <v>202.33</v>
          </cell>
        </row>
        <row r="666">
          <cell r="A666">
            <v>71456</v>
          </cell>
          <cell r="B666" t="str">
            <v>INTERRUPTOR DIFERENCIAL RESIDUAL (D.R.) TETRAPOLAR DE 40A-30mA</v>
          </cell>
          <cell r="C666" t="str">
            <v>Un</v>
          </cell>
          <cell r="D666">
            <v>174.4</v>
          </cell>
          <cell r="E666">
            <v>30.59</v>
          </cell>
          <cell r="F666">
            <v>204.99</v>
          </cell>
        </row>
        <row r="667">
          <cell r="A667">
            <v>71457</v>
          </cell>
          <cell r="B667" t="str">
            <v>INTERRUPTOR DIFERENCIAL RESIDUAL (D.R.) TETRAPOLAR DE 63A-30mA</v>
          </cell>
          <cell r="C667" t="str">
            <v>Un</v>
          </cell>
          <cell r="D667">
            <v>178.53</v>
          </cell>
          <cell r="E667">
            <v>30.59</v>
          </cell>
          <cell r="F667">
            <v>209.12</v>
          </cell>
        </row>
        <row r="668">
          <cell r="A668">
            <v>71460</v>
          </cell>
          <cell r="B668" t="str">
            <v>ISOLADOR EPOXI 25X30 (BUJAO)</v>
          </cell>
          <cell r="C668" t="str">
            <v>Un</v>
          </cell>
          <cell r="D668">
            <v>8.7100000000000009</v>
          </cell>
          <cell r="E668">
            <v>9.18</v>
          </cell>
          <cell r="F668">
            <v>17.89</v>
          </cell>
        </row>
        <row r="669">
          <cell r="A669">
            <v>71461</v>
          </cell>
          <cell r="B669" t="str">
            <v>ISOLADOR EPOXI 30X30 (BUJAO)</v>
          </cell>
          <cell r="C669" t="str">
            <v>Un</v>
          </cell>
          <cell r="D669">
            <v>8.7200000000000006</v>
          </cell>
          <cell r="E669">
            <v>9.18</v>
          </cell>
          <cell r="F669">
            <v>17.899999999999999</v>
          </cell>
        </row>
        <row r="670">
          <cell r="A670">
            <v>71462</v>
          </cell>
          <cell r="B670" t="str">
            <v>ISOLADOR EPOXI 40X30 (BUJAO)</v>
          </cell>
          <cell r="C670" t="str">
            <v>Un</v>
          </cell>
          <cell r="D670">
            <v>11.01</v>
          </cell>
          <cell r="E670">
            <v>9.18</v>
          </cell>
          <cell r="F670">
            <v>20.190000000000001</v>
          </cell>
        </row>
        <row r="671">
          <cell r="A671">
            <v>71463</v>
          </cell>
          <cell r="B671" t="str">
            <v>ISOLADOR EPOXI 50X40 (BUJAO)</v>
          </cell>
          <cell r="C671" t="str">
            <v>Un</v>
          </cell>
          <cell r="D671">
            <v>15.54</v>
          </cell>
          <cell r="E671">
            <v>9.18</v>
          </cell>
          <cell r="F671">
            <v>24.72</v>
          </cell>
        </row>
        <row r="672">
          <cell r="A672">
            <v>71464</v>
          </cell>
          <cell r="B672" t="str">
            <v>ISOLADOR EPOXI 60X30 (BUJAO)</v>
          </cell>
          <cell r="C672" t="str">
            <v>Un</v>
          </cell>
          <cell r="D672">
            <v>14.04</v>
          </cell>
          <cell r="E672">
            <v>9.18</v>
          </cell>
          <cell r="F672">
            <v>23.22</v>
          </cell>
        </row>
        <row r="673">
          <cell r="A673">
            <v>71465</v>
          </cell>
          <cell r="B673" t="str">
            <v>ISOLADOR EPOXI 60 X 50 (BUJAO)</v>
          </cell>
          <cell r="C673" t="str">
            <v>Un</v>
          </cell>
          <cell r="D673">
            <v>25.38</v>
          </cell>
          <cell r="E673">
            <v>9.18</v>
          </cell>
          <cell r="F673">
            <v>34.56</v>
          </cell>
        </row>
        <row r="674">
          <cell r="A674">
            <v>71470</v>
          </cell>
          <cell r="B674" t="str">
            <v>ISOLADOR DE BAQUELITA COM CHAPA DE ENCOSTO</v>
          </cell>
          <cell r="C674" t="str">
            <v>Un</v>
          </cell>
          <cell r="D674">
            <v>7</v>
          </cell>
          <cell r="E674">
            <v>11.18</v>
          </cell>
          <cell r="F674">
            <v>18.18</v>
          </cell>
        </row>
        <row r="675">
          <cell r="A675">
            <v>71471</v>
          </cell>
          <cell r="B675" t="str">
            <v>ISOLADOR DE BAQUELITE SIMPLES COM SUPORTE E BRAÇADEIRA METÁLICA 1.1/2"</v>
          </cell>
          <cell r="C675" t="str">
            <v>Un</v>
          </cell>
          <cell r="D675">
            <v>15.17</v>
          </cell>
          <cell r="E675">
            <v>10.7</v>
          </cell>
          <cell r="F675">
            <v>25.87</v>
          </cell>
        </row>
        <row r="676">
          <cell r="A676">
            <v>71472</v>
          </cell>
          <cell r="B676" t="str">
            <v>ISOLADOR DE BAQUELITE SIMPLES COM GRAPA PARA CHUMBAR 100 MM</v>
          </cell>
          <cell r="C676" t="str">
            <v>Un</v>
          </cell>
          <cell r="D676">
            <v>7.2</v>
          </cell>
          <cell r="E676">
            <v>11.18</v>
          </cell>
          <cell r="F676">
            <v>18.38</v>
          </cell>
        </row>
        <row r="677">
          <cell r="A677">
            <v>71473</v>
          </cell>
          <cell r="B677" t="str">
            <v>ISOLADOR DE BAQUELITE REFORÇADO FIXAÇÃO PARA QUINA DE 90º</v>
          </cell>
          <cell r="C677" t="str">
            <v>Un</v>
          </cell>
          <cell r="D677">
            <v>19.3</v>
          </cell>
          <cell r="E677">
            <v>22.38</v>
          </cell>
          <cell r="F677">
            <v>41.68</v>
          </cell>
        </row>
        <row r="678">
          <cell r="A678">
            <v>71474</v>
          </cell>
          <cell r="B678" t="str">
            <v>ISOLADOR DE BAQUELITE SIMPLES COM CALHA</v>
          </cell>
          <cell r="C678" t="str">
            <v>Un</v>
          </cell>
          <cell r="D678">
            <v>20.13</v>
          </cell>
          <cell r="E678">
            <v>11.18</v>
          </cell>
          <cell r="F678">
            <v>31.31</v>
          </cell>
        </row>
        <row r="679">
          <cell r="A679">
            <v>71476</v>
          </cell>
          <cell r="B679" t="str">
            <v>ISOLADOR DE ANCORAGEM POLIMÉRICO 15KV</v>
          </cell>
          <cell r="C679" t="str">
            <v>un</v>
          </cell>
          <cell r="D679">
            <v>84.25</v>
          </cell>
          <cell r="E679">
            <v>6.12</v>
          </cell>
          <cell r="F679">
            <v>90.37</v>
          </cell>
        </row>
        <row r="680">
          <cell r="A680">
            <v>71480</v>
          </cell>
          <cell r="B680" t="str">
            <v>ISOLADOR ROLDANA PORCELANA 72 X 72 MM</v>
          </cell>
          <cell r="C680" t="str">
            <v>Un</v>
          </cell>
          <cell r="D680">
            <v>5.73</v>
          </cell>
          <cell r="E680">
            <v>6.12</v>
          </cell>
          <cell r="F680">
            <v>11.85</v>
          </cell>
        </row>
        <row r="681">
          <cell r="A681">
            <v>71481</v>
          </cell>
          <cell r="B681" t="str">
            <v>ISOLADOR ROLDANA PORCELANA 76 X 79 MM</v>
          </cell>
          <cell r="C681" t="str">
            <v>Un</v>
          </cell>
          <cell r="D681">
            <v>10.3</v>
          </cell>
          <cell r="E681">
            <v>6.12</v>
          </cell>
          <cell r="F681">
            <v>16.420000000000002</v>
          </cell>
        </row>
        <row r="682">
          <cell r="A682">
            <v>71490</v>
          </cell>
          <cell r="B682" t="str">
            <v>ISOLADOR ROLDANA PVC PEQUENO (101)</v>
          </cell>
          <cell r="C682" t="str">
            <v>Un</v>
          </cell>
          <cell r="D682">
            <v>0.41</v>
          </cell>
          <cell r="E682">
            <v>4.59</v>
          </cell>
          <cell r="F682">
            <v>5</v>
          </cell>
        </row>
        <row r="683">
          <cell r="A683">
            <v>71491</v>
          </cell>
          <cell r="B683" t="str">
            <v>ISOLADOR ROLDANA PVC MEDIO (102)</v>
          </cell>
          <cell r="C683" t="str">
            <v>Un</v>
          </cell>
          <cell r="D683">
            <v>0.73</v>
          </cell>
          <cell r="E683">
            <v>4.59</v>
          </cell>
          <cell r="F683">
            <v>5.32</v>
          </cell>
        </row>
        <row r="684">
          <cell r="A684">
            <v>71492</v>
          </cell>
          <cell r="B684" t="str">
            <v>ISOLADOR ROLDANA PVC GRANDE (103)</v>
          </cell>
          <cell r="C684" t="str">
            <v>Un</v>
          </cell>
          <cell r="D684">
            <v>0.88</v>
          </cell>
          <cell r="E684">
            <v>6.12</v>
          </cell>
          <cell r="F684">
            <v>7</v>
          </cell>
        </row>
        <row r="685">
          <cell r="A685">
            <v>71500</v>
          </cell>
          <cell r="B685" t="str">
            <v>ISOLADOR, PINO 15 KV ROSCA 25 MM</v>
          </cell>
          <cell r="C685" t="str">
            <v>Un</v>
          </cell>
          <cell r="D685">
            <v>31.99</v>
          </cell>
          <cell r="E685">
            <v>6.12</v>
          </cell>
          <cell r="F685">
            <v>38.11</v>
          </cell>
        </row>
        <row r="686">
          <cell r="A686">
            <v>71510</v>
          </cell>
          <cell r="B686" t="str">
            <v>LAÇO PREFORMADO DE DISTRIBUICAO</v>
          </cell>
          <cell r="C686" t="str">
            <v>Un</v>
          </cell>
          <cell r="D686">
            <v>6.42</v>
          </cell>
          <cell r="E686">
            <v>6.12</v>
          </cell>
          <cell r="F686">
            <v>12.54</v>
          </cell>
        </row>
        <row r="687">
          <cell r="A687">
            <v>71520</v>
          </cell>
          <cell r="B687" t="str">
            <v>LAMPADA A VAPOR DE MERCURIO 125 W</v>
          </cell>
          <cell r="C687" t="str">
            <v>Un</v>
          </cell>
          <cell r="D687">
            <v>26.92</v>
          </cell>
          <cell r="E687">
            <v>2.44</v>
          </cell>
          <cell r="F687">
            <v>29.36</v>
          </cell>
        </row>
        <row r="688">
          <cell r="A688">
            <v>71521</v>
          </cell>
          <cell r="B688" t="str">
            <v>LAMPADA A VAPOR MERCURIO 250 W</v>
          </cell>
          <cell r="C688" t="str">
            <v>Un</v>
          </cell>
          <cell r="D688">
            <v>43.4</v>
          </cell>
          <cell r="E688">
            <v>2.44</v>
          </cell>
          <cell r="F688">
            <v>45.84</v>
          </cell>
        </row>
        <row r="689">
          <cell r="A689">
            <v>71522</v>
          </cell>
          <cell r="B689" t="str">
            <v>LAMPADA A VAPOR MERCURIO 400 W</v>
          </cell>
          <cell r="C689" t="str">
            <v>Un</v>
          </cell>
          <cell r="D689">
            <v>46.5</v>
          </cell>
          <cell r="E689">
            <v>2.44</v>
          </cell>
          <cell r="F689">
            <v>48.94</v>
          </cell>
        </row>
        <row r="690">
          <cell r="A690">
            <v>71523</v>
          </cell>
          <cell r="B690" t="str">
            <v>LAMPADA A VAPOR METALICO 2000 W</v>
          </cell>
          <cell r="C690" t="str">
            <v>Un</v>
          </cell>
          <cell r="D690">
            <v>765.77</v>
          </cell>
          <cell r="E690">
            <v>2.44</v>
          </cell>
          <cell r="F690">
            <v>768.21</v>
          </cell>
        </row>
        <row r="691">
          <cell r="A691">
            <v>71524</v>
          </cell>
          <cell r="B691" t="str">
            <v>LAMPADA VAPOR METALICO OVOIDE 70 W</v>
          </cell>
          <cell r="C691" t="str">
            <v>Un</v>
          </cell>
          <cell r="D691">
            <v>50.44</v>
          </cell>
          <cell r="E691">
            <v>2.44</v>
          </cell>
          <cell r="F691">
            <v>52.88</v>
          </cell>
        </row>
        <row r="692">
          <cell r="A692">
            <v>71525</v>
          </cell>
          <cell r="B692" t="str">
            <v>LAMPADA VAPOR METALICO OVOIDE 150 W</v>
          </cell>
          <cell r="C692" t="str">
            <v>Un</v>
          </cell>
          <cell r="D692">
            <v>54.28</v>
          </cell>
          <cell r="E692">
            <v>2.44</v>
          </cell>
          <cell r="F692">
            <v>56.72</v>
          </cell>
        </row>
        <row r="693">
          <cell r="A693">
            <v>71526</v>
          </cell>
          <cell r="B693" t="str">
            <v>LAMPADA VAPOR METALICO OVOIDE 250W</v>
          </cell>
          <cell r="C693" t="str">
            <v>Un</v>
          </cell>
          <cell r="D693">
            <v>67.45</v>
          </cell>
          <cell r="E693">
            <v>2.44</v>
          </cell>
          <cell r="F693">
            <v>69.89</v>
          </cell>
        </row>
        <row r="694">
          <cell r="A694">
            <v>71527</v>
          </cell>
          <cell r="B694" t="str">
            <v>LAMPADA VAPOR METALICO OVOIDE 400 W</v>
          </cell>
          <cell r="C694" t="str">
            <v>Un</v>
          </cell>
          <cell r="D694">
            <v>89.53</v>
          </cell>
          <cell r="E694">
            <v>2.44</v>
          </cell>
          <cell r="F694">
            <v>91.97</v>
          </cell>
        </row>
        <row r="695">
          <cell r="A695">
            <v>71528</v>
          </cell>
          <cell r="B695" t="str">
            <v>LAMPADA VAPOR METALICO TUBULAR 1000 W</v>
          </cell>
          <cell r="C695" t="str">
            <v>Un</v>
          </cell>
          <cell r="D695">
            <v>466</v>
          </cell>
          <cell r="E695">
            <v>2.44</v>
          </cell>
          <cell r="F695">
            <v>468.44</v>
          </cell>
        </row>
        <row r="696">
          <cell r="A696">
            <v>71534</v>
          </cell>
          <cell r="B696" t="str">
            <v>LÂMPADA FLUORESCENTE TUBULAR T5 DE 14 W</v>
          </cell>
          <cell r="C696" t="str">
            <v>un</v>
          </cell>
          <cell r="D696">
            <v>11.95</v>
          </cell>
          <cell r="E696">
            <v>2.44</v>
          </cell>
          <cell r="F696">
            <v>14.39</v>
          </cell>
        </row>
        <row r="697">
          <cell r="A697">
            <v>71536</v>
          </cell>
          <cell r="B697" t="str">
            <v>LÂMPADA FLUORESCENTE TUBULAR T5 DE 28 W</v>
          </cell>
          <cell r="C697" t="str">
            <v>un</v>
          </cell>
          <cell r="D697">
            <v>16.399999999999999</v>
          </cell>
          <cell r="E697">
            <v>2.44</v>
          </cell>
          <cell r="F697">
            <v>18.84</v>
          </cell>
        </row>
        <row r="698">
          <cell r="A698">
            <v>71560</v>
          </cell>
          <cell r="B698" t="str">
            <v>LAMPADA MISTA DE 160 W</v>
          </cell>
          <cell r="C698" t="str">
            <v>Un</v>
          </cell>
          <cell r="D698">
            <v>30</v>
          </cell>
          <cell r="E698">
            <v>2.44</v>
          </cell>
          <cell r="F698">
            <v>32.44</v>
          </cell>
        </row>
        <row r="699">
          <cell r="A699">
            <v>71561</v>
          </cell>
          <cell r="B699" t="str">
            <v>LAMPADA MISTA 250 W</v>
          </cell>
          <cell r="C699" t="str">
            <v>Un</v>
          </cell>
          <cell r="D699">
            <v>31.26</v>
          </cell>
          <cell r="E699">
            <v>2.44</v>
          </cell>
          <cell r="F699">
            <v>33.700000000000003</v>
          </cell>
        </row>
        <row r="700">
          <cell r="A700">
            <v>71562</v>
          </cell>
          <cell r="B700" t="str">
            <v>LAMPADA MISTA 500 W</v>
          </cell>
          <cell r="C700" t="str">
            <v>Un</v>
          </cell>
          <cell r="D700">
            <v>55.5</v>
          </cell>
          <cell r="E700">
            <v>2.44</v>
          </cell>
          <cell r="F700">
            <v>57.94</v>
          </cell>
        </row>
        <row r="701">
          <cell r="A701">
            <v>71567</v>
          </cell>
          <cell r="B701" t="str">
            <v>LAMPADA COMPACTA ELETRÔNICA COM REATOR INTEGRADO 15 W</v>
          </cell>
          <cell r="C701" t="str">
            <v>Un</v>
          </cell>
          <cell r="D701">
            <v>12.83</v>
          </cell>
          <cell r="E701">
            <v>2.44</v>
          </cell>
          <cell r="F701">
            <v>15.27</v>
          </cell>
        </row>
        <row r="702">
          <cell r="A702">
            <v>71577</v>
          </cell>
          <cell r="B702" t="str">
            <v>LAMPADA COMPACTA ELETRÔNICA COM REATOR INTEGRADO  25/26 W</v>
          </cell>
          <cell r="C702" t="str">
            <v>Un</v>
          </cell>
          <cell r="D702">
            <v>15.22</v>
          </cell>
          <cell r="E702">
            <v>2.44</v>
          </cell>
          <cell r="F702">
            <v>17.66</v>
          </cell>
        </row>
        <row r="703">
          <cell r="A703">
            <v>71590</v>
          </cell>
          <cell r="B703" t="str">
            <v>LAMPADA VAPOR DE SODIO OVOIDE 150 W</v>
          </cell>
          <cell r="C703" t="str">
            <v>Un</v>
          </cell>
          <cell r="D703">
            <v>46.5</v>
          </cell>
          <cell r="E703">
            <v>2.44</v>
          </cell>
          <cell r="F703">
            <v>48.94</v>
          </cell>
        </row>
        <row r="704">
          <cell r="A704">
            <v>71591</v>
          </cell>
          <cell r="B704" t="str">
            <v>LAMPADA VAPOR DE SODIO (OVOIDE) 250 W</v>
          </cell>
          <cell r="C704" t="str">
            <v>Un</v>
          </cell>
          <cell r="D704">
            <v>55.54</v>
          </cell>
          <cell r="E704">
            <v>2.44</v>
          </cell>
          <cell r="F704">
            <v>57.98</v>
          </cell>
        </row>
        <row r="705">
          <cell r="A705">
            <v>71592</v>
          </cell>
          <cell r="B705" t="str">
            <v>LAMPADA VAPOR DE SODIO (OVOIDE) 400W</v>
          </cell>
          <cell r="C705" t="str">
            <v>Un</v>
          </cell>
          <cell r="D705">
            <v>59.97</v>
          </cell>
          <cell r="E705">
            <v>2.44</v>
          </cell>
          <cell r="F705">
            <v>62.41</v>
          </cell>
        </row>
        <row r="706">
          <cell r="A706">
            <v>71598</v>
          </cell>
          <cell r="B706" t="str">
            <v>LUMINÁRIA DE EMERGÊNCIA 30 LEDS</v>
          </cell>
          <cell r="C706" t="str">
            <v>un</v>
          </cell>
          <cell r="D706">
            <v>21.55</v>
          </cell>
          <cell r="E706">
            <v>5.0999999999999996</v>
          </cell>
          <cell r="F706">
            <v>26.65</v>
          </cell>
        </row>
        <row r="707">
          <cell r="A707">
            <v>71602</v>
          </cell>
          <cell r="B707" t="str">
            <v>LUMINÁRIA FECHADA PARA ILUMINAÇÃO PÚBLICA COM ALOJAMENTO PARA REATOR</v>
          </cell>
          <cell r="C707" t="str">
            <v>Un</v>
          </cell>
          <cell r="D707">
            <v>426.04</v>
          </cell>
          <cell r="E707">
            <v>15.3</v>
          </cell>
          <cell r="F707">
            <v>441.34</v>
          </cell>
        </row>
        <row r="708">
          <cell r="A708">
            <v>71609</v>
          </cell>
          <cell r="B708" t="str">
            <v>LUMINÁRIA BLINDADA PARA TETO COM GRADE ( MÉDIA ) - BASE E-27</v>
          </cell>
          <cell r="C708" t="str">
            <v>Un</v>
          </cell>
          <cell r="D708">
            <v>141.91</v>
          </cell>
          <cell r="E708">
            <v>9.8699999999999992</v>
          </cell>
          <cell r="F708">
            <v>151.78</v>
          </cell>
        </row>
        <row r="709">
          <cell r="A709">
            <v>71610</v>
          </cell>
          <cell r="B709" t="str">
            <v>LUMINÁRIA TIPO ARANDELA DE USO EXTERNO BLINDADA COM GRADE ( PEQUENA ) - BASE
E-27</v>
          </cell>
          <cell r="C709" t="str">
            <v>un</v>
          </cell>
          <cell r="D709">
            <v>107.46</v>
          </cell>
          <cell r="E709">
            <v>9.8699999999999992</v>
          </cell>
          <cell r="F709">
            <v>117.33</v>
          </cell>
        </row>
        <row r="710">
          <cell r="A710">
            <v>71612</v>
          </cell>
          <cell r="B710" t="str">
            <v>LUMINÁRIA TIPO ARANDELA DE USO EXTERNO BLINDADA COM GRADE ( MÉDIA ) - BASE E-
27</v>
          </cell>
          <cell r="C710" t="str">
            <v>un</v>
          </cell>
          <cell r="D710">
            <v>124.9</v>
          </cell>
          <cell r="E710">
            <v>9.8699999999999992</v>
          </cell>
          <cell r="F710">
            <v>134.77000000000001</v>
          </cell>
        </row>
        <row r="711">
          <cell r="A711">
            <v>71613</v>
          </cell>
          <cell r="B711" t="str">
            <v>LUMINÁRIA TIPO ARANDELA DE USO EXTERNO BLINDADA COM GRADE ( GRANDE ) - BASE E
-27</v>
          </cell>
          <cell r="C711" t="str">
            <v>un</v>
          </cell>
          <cell r="D711">
            <v>149.88</v>
          </cell>
          <cell r="E711">
            <v>9.8699999999999992</v>
          </cell>
          <cell r="F711">
            <v>159.75</v>
          </cell>
        </row>
        <row r="712">
          <cell r="A712">
            <v>71614</v>
          </cell>
          <cell r="B712" t="str">
            <v>LUMINÁRIA TIPO ARANDELA DE USO INTERNO - BASE E-27</v>
          </cell>
          <cell r="C712" t="str">
            <v>un</v>
          </cell>
          <cell r="D712">
            <v>117.57</v>
          </cell>
          <cell r="E712">
            <v>9.8699999999999992</v>
          </cell>
          <cell r="F712">
            <v>127.44</v>
          </cell>
        </row>
        <row r="713">
          <cell r="A713">
            <v>71615</v>
          </cell>
          <cell r="B713" t="str">
            <v>LUMINÁRIA TIPO ARANDELA DE USO EXTERNO - BASE E-27</v>
          </cell>
          <cell r="C713" t="str">
            <v>un</v>
          </cell>
          <cell r="D713">
            <v>137.41</v>
          </cell>
          <cell r="E713">
            <v>9.8699999999999992</v>
          </cell>
          <cell r="F713">
            <v>147.28</v>
          </cell>
        </row>
        <row r="714">
          <cell r="A714">
            <v>71616</v>
          </cell>
          <cell r="B714" t="str">
            <v>LUMINÁRIA DE EMBUTIR COM REFLETOR DE ALUMÍNIO E ALETAS 2X14W - INCLUSO CORTE
NO FORRO</v>
          </cell>
          <cell r="C714" t="str">
            <v>un</v>
          </cell>
          <cell r="D714">
            <v>105.35</v>
          </cell>
          <cell r="E714">
            <v>13.8</v>
          </cell>
          <cell r="F714">
            <v>119.15</v>
          </cell>
        </row>
        <row r="715">
          <cell r="A715">
            <v>71617</v>
          </cell>
          <cell r="B715" t="str">
            <v>LUMINÁRIA DE EMBUTIR COM REFLETOR DE ALUMÍNIO E ALETAS 2X28W - INCLUSO CORTE
NO FORRO</v>
          </cell>
          <cell r="C715" t="str">
            <v>un</v>
          </cell>
          <cell r="D715">
            <v>129.9</v>
          </cell>
          <cell r="E715">
            <v>15.36</v>
          </cell>
          <cell r="F715">
            <v>145.26</v>
          </cell>
        </row>
        <row r="716">
          <cell r="A716">
            <v>71618</v>
          </cell>
          <cell r="B716" t="str">
            <v>LUMINÁRIA DE EMBUTIR COM REFLETOR DE ALUMÍNIO E ALETAS 4X14W - INCLUSO CORTE
NO FORRO</v>
          </cell>
          <cell r="C716" t="str">
            <v>un</v>
          </cell>
          <cell r="D716">
            <v>139.07</v>
          </cell>
          <cell r="E716">
            <v>14.74</v>
          </cell>
          <cell r="F716">
            <v>153.81</v>
          </cell>
        </row>
        <row r="717">
          <cell r="A717">
            <v>71619</v>
          </cell>
          <cell r="B717" t="str">
            <v>LUMINÁRIA DE SOBREPOR COM REFLETOR DE ALUMÍNIO E ALETAS 2X14W</v>
          </cell>
          <cell r="C717" t="str">
            <v>un</v>
          </cell>
          <cell r="D717">
            <v>87.87</v>
          </cell>
          <cell r="E717">
            <v>11.82</v>
          </cell>
          <cell r="F717">
            <v>99.69</v>
          </cell>
        </row>
        <row r="718">
          <cell r="A718">
            <v>71622</v>
          </cell>
          <cell r="B718" t="str">
            <v>LUMINÁRIA DE SOBREPOR COM REFLETOR DE ALUMÍNIO E ALETAS 2X28W</v>
          </cell>
          <cell r="C718" t="str">
            <v>un</v>
          </cell>
          <cell r="D718">
            <v>139.52000000000001</v>
          </cell>
          <cell r="E718">
            <v>11.82</v>
          </cell>
          <cell r="F718">
            <v>151.34</v>
          </cell>
        </row>
        <row r="719">
          <cell r="A719">
            <v>71623</v>
          </cell>
          <cell r="B719" t="str">
            <v>LUMINÁRIA DE SOBREPOR COM REFLETOR DE ALUMÍNIO E ALETAS 4X14W</v>
          </cell>
          <cell r="C719" t="str">
            <v>un</v>
          </cell>
          <cell r="D719">
            <v>128.1</v>
          </cell>
          <cell r="E719">
            <v>11.82</v>
          </cell>
          <cell r="F719">
            <v>139.91999999999999</v>
          </cell>
        </row>
        <row r="720">
          <cell r="A720">
            <v>71624</v>
          </cell>
          <cell r="B720" t="str">
            <v>LUMINÁRIA PARA JARDIM COM POSTE 3,00 M COM 01 LUMINÁRIA PLANA - INCLUSO BASE
DE CONCRETO PADRÃO GOINFRA E FIXAÇÃO</v>
          </cell>
          <cell r="C720" t="str">
            <v>un</v>
          </cell>
          <cell r="D720">
            <v>665.21</v>
          </cell>
          <cell r="E720">
            <v>74.510000000000005</v>
          </cell>
          <cell r="F720">
            <v>739.72</v>
          </cell>
        </row>
        <row r="721">
          <cell r="A721">
            <v>71625</v>
          </cell>
          <cell r="B721" t="str">
            <v>LUMINÁRIA PARA JARDIM COM POSTE 3,00 M COM 02 LUMINÁRIAS PLANAS - INCLUSO BASE
DE CONCRETO PADRÃO GOINFRA E FIXAÇÃO</v>
          </cell>
          <cell r="C721" t="str">
            <v>un</v>
          </cell>
          <cell r="D721">
            <v>729.72</v>
          </cell>
          <cell r="E721">
            <v>84.38</v>
          </cell>
          <cell r="F721">
            <v>814.1</v>
          </cell>
        </row>
        <row r="722">
          <cell r="A722">
            <v>71626</v>
          </cell>
          <cell r="B722" t="str">
            <v>LUMINÁRIA PARA JARDIM COM POSTE 2,50 M COM 01 GLOBO - INCLUSO BASE DE
CONCRETO PADRÃO GOINFRA E FIXAÇÃO</v>
          </cell>
          <cell r="C722" t="str">
            <v>un</v>
          </cell>
          <cell r="D722">
            <v>446.49</v>
          </cell>
          <cell r="E722">
            <v>74.510000000000005</v>
          </cell>
          <cell r="F722">
            <v>521</v>
          </cell>
        </row>
        <row r="723">
          <cell r="A723">
            <v>71627</v>
          </cell>
          <cell r="B723" t="str">
            <v>LUMINÁRIA PARA JARDIM COM POSTE 2,50 M COM 02 GLOBOS - INCLUSO BASE DE
CONCRETO PADRÃO GOINFRA E FIXAÇÃO</v>
          </cell>
          <cell r="C723" t="str">
            <v>un</v>
          </cell>
          <cell r="D723">
            <v>657.68</v>
          </cell>
          <cell r="E723">
            <v>84.38</v>
          </cell>
          <cell r="F723">
            <v>742.06</v>
          </cell>
        </row>
        <row r="724">
          <cell r="A724">
            <v>71630</v>
          </cell>
          <cell r="B724" t="str">
            <v>LUMINÁRIA DE EMBUTIR REGULÁVEL  ("OLHO DE BOI") - BASE E-27 - INCLUSO CORTE NO
FORRO</v>
          </cell>
          <cell r="C724" t="str">
            <v>Un</v>
          </cell>
          <cell r="D724">
            <v>67.5</v>
          </cell>
          <cell r="E724">
            <v>10.18</v>
          </cell>
          <cell r="F724">
            <v>77.680000000000007</v>
          </cell>
        </row>
        <row r="725">
          <cell r="A725">
            <v>71640</v>
          </cell>
          <cell r="B725" t="str">
            <v>LUMINÁRIA TIPO SINALIZADOR PARA 01 LÂMPADA</v>
          </cell>
          <cell r="C725" t="str">
            <v>Un</v>
          </cell>
          <cell r="D725">
            <v>119.9</v>
          </cell>
          <cell r="E725">
            <v>9.8699999999999992</v>
          </cell>
          <cell r="F725">
            <v>129.77000000000001</v>
          </cell>
        </row>
        <row r="726">
          <cell r="A726">
            <v>71642</v>
          </cell>
          <cell r="B726" t="str">
            <v>LUMINÁRIA TIPO SINALIZADOR PARA 02 LÂMPADAS</v>
          </cell>
          <cell r="C726" t="str">
            <v>Un</v>
          </cell>
          <cell r="D726">
            <v>279</v>
          </cell>
          <cell r="E726">
            <v>9.8699999999999992</v>
          </cell>
          <cell r="F726">
            <v>288.87</v>
          </cell>
        </row>
        <row r="727">
          <cell r="A727">
            <v>71644</v>
          </cell>
          <cell r="B727" t="str">
            <v>LUMINÁRIA TIPO PLAFON DE SOBREPOR QUADRADA PARA 02 LÂMPADAS</v>
          </cell>
          <cell r="C727" t="str">
            <v>Un</v>
          </cell>
          <cell r="D727">
            <v>112.12</v>
          </cell>
          <cell r="E727">
            <v>9.8699999999999992</v>
          </cell>
          <cell r="F727">
            <v>121.99</v>
          </cell>
        </row>
        <row r="728">
          <cell r="A728">
            <v>71645</v>
          </cell>
          <cell r="B728" t="str">
            <v>LUMINÁRIA TIPO PLAFON DE SOBREPOR REDONDA PARA 02 LÂMPADAS</v>
          </cell>
          <cell r="C728" t="str">
            <v>un</v>
          </cell>
          <cell r="D728">
            <v>199.61</v>
          </cell>
          <cell r="E728">
            <v>9.8699999999999992</v>
          </cell>
          <cell r="F728">
            <v>209.48</v>
          </cell>
        </row>
        <row r="729">
          <cell r="A729">
            <v>71646</v>
          </cell>
          <cell r="B729" t="str">
            <v>LUMINÁRIA TIPO PLAFON DE EMBUTIR QUADRADA PARA 2 LÂMPADAS - INCLUSO CORTE
NO FORRO</v>
          </cell>
          <cell r="C729" t="str">
            <v>un</v>
          </cell>
          <cell r="D729">
            <v>147.63</v>
          </cell>
          <cell r="E729">
            <v>10.65</v>
          </cell>
          <cell r="F729">
            <v>158.28</v>
          </cell>
        </row>
        <row r="730">
          <cell r="A730">
            <v>71655</v>
          </cell>
          <cell r="B730" t="str">
            <v>LUMINÁRIA CIRCULAR SEM VIDRO PARA QUADRA ATE 400 W - BASE E-40</v>
          </cell>
          <cell r="C730" t="str">
            <v>Un</v>
          </cell>
          <cell r="D730">
            <v>204.01</v>
          </cell>
          <cell r="E730">
            <v>9.8699999999999992</v>
          </cell>
          <cell r="F730">
            <v>213.88</v>
          </cell>
        </row>
        <row r="731">
          <cell r="A731">
            <v>71660</v>
          </cell>
          <cell r="B731" t="str">
            <v>LUMINÁRIA CIRCULAR COM VIDRO PARA QUADRA ATÉ 400 W - BASE E-40</v>
          </cell>
          <cell r="C731" t="str">
            <v>Un</v>
          </cell>
          <cell r="D731">
            <v>297.49</v>
          </cell>
          <cell r="E731">
            <v>9.8699999999999992</v>
          </cell>
          <cell r="F731">
            <v>307.36</v>
          </cell>
        </row>
        <row r="732">
          <cell r="A732">
            <v>71670</v>
          </cell>
          <cell r="B732" t="str">
            <v>LUMINÁRIA DE SOBREPOR USO AO TEMPO (TARTARUGA) - BASE E-27</v>
          </cell>
          <cell r="C732" t="str">
            <v>Un</v>
          </cell>
          <cell r="D732">
            <v>141.91</v>
          </cell>
          <cell r="E732">
            <v>9.8699999999999992</v>
          </cell>
          <cell r="F732">
            <v>151.78</v>
          </cell>
        </row>
        <row r="733">
          <cell r="A733">
            <v>71679</v>
          </cell>
          <cell r="B733" t="str">
            <v>LUMINÁRIA - BASE EM CONCRETO PADRÃO GOINFRA PARA AS LUMINÁRIAS TIPO
PROJETOR (CASO NECESSÁRIO )</v>
          </cell>
          <cell r="C733" t="str">
            <v>un</v>
          </cell>
          <cell r="D733">
            <v>46.93</v>
          </cell>
          <cell r="E733">
            <v>23.65</v>
          </cell>
          <cell r="F733">
            <v>70.58</v>
          </cell>
        </row>
        <row r="734">
          <cell r="A734">
            <v>71682</v>
          </cell>
          <cell r="B734" t="str">
            <v>LUMINÁRIA TIPO PROJETOR CIRCULAR ATÉ 200 W - BASE E-27</v>
          </cell>
          <cell r="C734" t="str">
            <v>un</v>
          </cell>
          <cell r="D734">
            <v>84.4</v>
          </cell>
          <cell r="E734">
            <v>9.8699999999999992</v>
          </cell>
          <cell r="F734">
            <v>94.27</v>
          </cell>
        </row>
        <row r="735">
          <cell r="A735">
            <v>71683</v>
          </cell>
          <cell r="B735" t="str">
            <v>LUMINÁRIA TIPO PROJETOR CIRCULAR ATÉ 400 W - BASE E-40</v>
          </cell>
          <cell r="C735" t="str">
            <v>un</v>
          </cell>
          <cell r="D735">
            <v>374.69</v>
          </cell>
          <cell r="E735">
            <v>9.8699999999999992</v>
          </cell>
          <cell r="F735">
            <v>384.56</v>
          </cell>
        </row>
        <row r="736">
          <cell r="A736">
            <v>71684</v>
          </cell>
          <cell r="B736" t="str">
            <v>LUMINÁRIA TIPO PROJETOR RETANGULAR ATÉ 400 W - BASE E-40</v>
          </cell>
          <cell r="C736" t="str">
            <v>un</v>
          </cell>
          <cell r="D736">
            <v>155</v>
          </cell>
          <cell r="E736">
            <v>9.8699999999999992</v>
          </cell>
          <cell r="F736">
            <v>164.87</v>
          </cell>
        </row>
        <row r="737">
          <cell r="A737">
            <v>71685</v>
          </cell>
          <cell r="B737" t="str">
            <v>LUMINÁRIA TIPO PROJETOR RETANGULAR COM PORTA REATOR ATÉ 400 W - BASE E-40</v>
          </cell>
          <cell r="C737" t="str">
            <v>un</v>
          </cell>
          <cell r="D737">
            <v>380.97</v>
          </cell>
          <cell r="E737">
            <v>9.8699999999999992</v>
          </cell>
          <cell r="F737">
            <v>390.84</v>
          </cell>
        </row>
        <row r="738">
          <cell r="A738">
            <v>71686</v>
          </cell>
          <cell r="B738" t="str">
            <v>LUMINÁRIA TIPO PROJETOR RETANGULAR ATÉ 1000 W - BASE E-40</v>
          </cell>
          <cell r="C738" t="str">
            <v>un</v>
          </cell>
          <cell r="D738">
            <v>343.76</v>
          </cell>
          <cell r="E738">
            <v>9.8699999999999992</v>
          </cell>
          <cell r="F738">
            <v>353.63</v>
          </cell>
        </row>
        <row r="739">
          <cell r="A739">
            <v>71687</v>
          </cell>
          <cell r="B739" t="str">
            <v>LUMINÁRIA TIPO PROJETOR RETANGULAR ATÉ 2000 W - BASE E-40</v>
          </cell>
          <cell r="C739" t="str">
            <v>un</v>
          </cell>
          <cell r="D739">
            <v>464.85</v>
          </cell>
          <cell r="E739">
            <v>9.8699999999999992</v>
          </cell>
          <cell r="F739">
            <v>474.72</v>
          </cell>
        </row>
        <row r="740">
          <cell r="A740">
            <v>71688</v>
          </cell>
          <cell r="B740" t="str">
            <v>LUMINÁRIA TIPO SPOT DE SOBREPOR PARA 01 LÂMPADA</v>
          </cell>
          <cell r="C740" t="str">
            <v>un</v>
          </cell>
          <cell r="D740">
            <v>53.92</v>
          </cell>
          <cell r="E740">
            <v>9.8699999999999992</v>
          </cell>
          <cell r="F740">
            <v>63.79</v>
          </cell>
        </row>
        <row r="741">
          <cell r="A741">
            <v>71689</v>
          </cell>
          <cell r="B741" t="str">
            <v>LUMINÁRIA TIPO SPOT DE SOBREPOR PARA 02 LÂMPADAS</v>
          </cell>
          <cell r="C741" t="str">
            <v>un</v>
          </cell>
          <cell r="D741">
            <v>88.45</v>
          </cell>
          <cell r="E741">
            <v>9.8699999999999992</v>
          </cell>
          <cell r="F741">
            <v>98.32</v>
          </cell>
        </row>
        <row r="742">
          <cell r="A742">
            <v>71700</v>
          </cell>
          <cell r="B742" t="str">
            <v>LUVA EM AÇO GALVANIZADO DIÂMETRO 1/2"</v>
          </cell>
          <cell r="C742" t="str">
            <v>Un</v>
          </cell>
          <cell r="D742">
            <v>2.91</v>
          </cell>
          <cell r="E742">
            <v>0.92</v>
          </cell>
          <cell r="F742">
            <v>3.83</v>
          </cell>
        </row>
        <row r="743">
          <cell r="A743">
            <v>71701</v>
          </cell>
          <cell r="B743" t="str">
            <v>LUVA EM AÇO GALVANIZADO DIÂMETRO 3/4"</v>
          </cell>
          <cell r="C743" t="str">
            <v>Un</v>
          </cell>
          <cell r="D743">
            <v>1.78</v>
          </cell>
          <cell r="E743">
            <v>1.22</v>
          </cell>
          <cell r="F743">
            <v>3</v>
          </cell>
        </row>
        <row r="744">
          <cell r="A744">
            <v>71702</v>
          </cell>
          <cell r="B744" t="str">
            <v>LUVA  EM AÇO GALVANIZADO DIÂMETRO 1"</v>
          </cell>
          <cell r="C744" t="str">
            <v>Un</v>
          </cell>
          <cell r="D744">
            <v>2.89</v>
          </cell>
          <cell r="E744">
            <v>1.83</v>
          </cell>
          <cell r="F744">
            <v>4.72</v>
          </cell>
        </row>
        <row r="745">
          <cell r="A745">
            <v>71703</v>
          </cell>
          <cell r="B745" t="str">
            <v>LUVA EM AÇO GALVANIZADO DIÂMETRO 1.1/4"</v>
          </cell>
          <cell r="C745" t="str">
            <v>Un</v>
          </cell>
          <cell r="D745">
            <v>4.0599999999999996</v>
          </cell>
          <cell r="E745">
            <v>2.44</v>
          </cell>
          <cell r="F745">
            <v>6.5</v>
          </cell>
        </row>
        <row r="746">
          <cell r="A746">
            <v>71704</v>
          </cell>
          <cell r="B746" t="str">
            <v>LUVA EM AÇO GALVANIZADO DIÂMETRO 1.1/2"</v>
          </cell>
          <cell r="C746" t="str">
            <v>Un</v>
          </cell>
          <cell r="D746">
            <v>4.53</v>
          </cell>
          <cell r="E746">
            <v>3.36</v>
          </cell>
          <cell r="F746">
            <v>7.89</v>
          </cell>
        </row>
        <row r="747">
          <cell r="A747">
            <v>71705</v>
          </cell>
          <cell r="B747" t="str">
            <v>LUVA EM AÇO GALVANIZADO DIÂMETRO 2"</v>
          </cell>
          <cell r="C747" t="str">
            <v>Un</v>
          </cell>
          <cell r="D747">
            <v>13.41</v>
          </cell>
          <cell r="E747">
            <v>3.98</v>
          </cell>
          <cell r="F747">
            <v>17.39</v>
          </cell>
        </row>
        <row r="748">
          <cell r="A748">
            <v>71706</v>
          </cell>
          <cell r="B748" t="str">
            <v>LUVA  EM AÇO GALVANIZADO DIÂMETRO 2.1/2"</v>
          </cell>
          <cell r="C748" t="str">
            <v>Un</v>
          </cell>
          <cell r="D748">
            <v>14.46</v>
          </cell>
          <cell r="E748">
            <v>7.65</v>
          </cell>
          <cell r="F748">
            <v>22.11</v>
          </cell>
        </row>
        <row r="749">
          <cell r="A749">
            <v>71707</v>
          </cell>
          <cell r="B749" t="str">
            <v>LUVA EM AÇO GALVANIZADO DIÂMETRO 3"</v>
          </cell>
          <cell r="C749" t="str">
            <v>Un</v>
          </cell>
          <cell r="D749">
            <v>15.32</v>
          </cell>
          <cell r="E749">
            <v>13.16</v>
          </cell>
          <cell r="F749">
            <v>28.48</v>
          </cell>
        </row>
        <row r="750">
          <cell r="A750">
            <v>71708</v>
          </cell>
          <cell r="B750" t="str">
            <v>LUVA EM AÇO GALVANIZADO DIÂMETRO 4"</v>
          </cell>
          <cell r="C750" t="str">
            <v>Un</v>
          </cell>
          <cell r="D750">
            <v>27.44</v>
          </cell>
          <cell r="E750">
            <v>16.82</v>
          </cell>
          <cell r="F750">
            <v>44.26</v>
          </cell>
        </row>
        <row r="751">
          <cell r="A751">
            <v>71710</v>
          </cell>
          <cell r="B751" t="str">
            <v>LUVA DE REDUÇÃO EM AÇO GALVANIZADO 1.1/2" X 3/4"</v>
          </cell>
          <cell r="C751" t="str">
            <v>Un</v>
          </cell>
          <cell r="D751">
            <v>18.98</v>
          </cell>
          <cell r="E751">
            <v>8.56</v>
          </cell>
          <cell r="F751">
            <v>27.54</v>
          </cell>
        </row>
        <row r="752">
          <cell r="A752">
            <v>71720</v>
          </cell>
          <cell r="B752" t="str">
            <v>LUVA EM AÇO ZINCADO DIÂMETRO 1/2"</v>
          </cell>
          <cell r="C752" t="str">
            <v>Un</v>
          </cell>
          <cell r="D752">
            <v>1.46</v>
          </cell>
          <cell r="E752">
            <v>0.92</v>
          </cell>
          <cell r="F752">
            <v>2.38</v>
          </cell>
        </row>
        <row r="753">
          <cell r="A753">
            <v>71721</v>
          </cell>
          <cell r="B753" t="str">
            <v>LUVA EM AÇO ZINCADO DIÂMETRO 1"</v>
          </cell>
          <cell r="C753" t="str">
            <v>Un</v>
          </cell>
          <cell r="D753">
            <v>2.2200000000000002</v>
          </cell>
          <cell r="E753">
            <v>1.83</v>
          </cell>
          <cell r="F753">
            <v>4.05</v>
          </cell>
        </row>
        <row r="754">
          <cell r="A754">
            <v>71722</v>
          </cell>
          <cell r="B754" t="str">
            <v>LUVA EM AÇO ZINCADO DIÂMETRO 3/4"</v>
          </cell>
          <cell r="C754" t="str">
            <v>Un</v>
          </cell>
          <cell r="D754">
            <v>1.65</v>
          </cell>
          <cell r="E754">
            <v>1.22</v>
          </cell>
          <cell r="F754">
            <v>2.87</v>
          </cell>
        </row>
        <row r="755">
          <cell r="A755">
            <v>71723</v>
          </cell>
          <cell r="B755" t="str">
            <v>LUVA EM AÇO ZINCADO DIÂMETRO 1.1/4"</v>
          </cell>
          <cell r="C755" t="str">
            <v>Un</v>
          </cell>
          <cell r="D755">
            <v>3.46</v>
          </cell>
          <cell r="E755">
            <v>2.44</v>
          </cell>
          <cell r="F755">
            <v>5.9</v>
          </cell>
        </row>
        <row r="756">
          <cell r="A756">
            <v>71724</v>
          </cell>
          <cell r="B756" t="str">
            <v>LUVA EM AÇO ZINCADO DIÂMETRO 1.1/2"</v>
          </cell>
          <cell r="C756" t="str">
            <v>Un</v>
          </cell>
          <cell r="D756">
            <v>4.3600000000000003</v>
          </cell>
          <cell r="E756">
            <v>3.36</v>
          </cell>
          <cell r="F756">
            <v>7.72</v>
          </cell>
        </row>
        <row r="757">
          <cell r="A757">
            <v>71725</v>
          </cell>
          <cell r="B757" t="str">
            <v>LUVA EM AÇO ZINCADO DIÂMETRO 2"</v>
          </cell>
          <cell r="C757" t="str">
            <v>Un</v>
          </cell>
          <cell r="D757">
            <v>7.59</v>
          </cell>
          <cell r="E757">
            <v>3.98</v>
          </cell>
          <cell r="F757">
            <v>11.57</v>
          </cell>
        </row>
        <row r="758">
          <cell r="A758">
            <v>71726</v>
          </cell>
          <cell r="B758" t="str">
            <v>LUVA EM AÇO ZINCADO DIÂMETRO 2.1/2"</v>
          </cell>
          <cell r="C758" t="str">
            <v>Un</v>
          </cell>
          <cell r="D758">
            <v>10.33</v>
          </cell>
          <cell r="E758">
            <v>7.65</v>
          </cell>
          <cell r="F758">
            <v>17.98</v>
          </cell>
        </row>
        <row r="759">
          <cell r="A759">
            <v>71727</v>
          </cell>
          <cell r="B759" t="str">
            <v>LUVA EM AÇO ZINCADO DIÂMETRO 3"</v>
          </cell>
          <cell r="C759" t="str">
            <v>Un</v>
          </cell>
          <cell r="D759">
            <v>13.92</v>
          </cell>
          <cell r="E759">
            <v>13.16</v>
          </cell>
          <cell r="F759">
            <v>27.08</v>
          </cell>
        </row>
        <row r="760">
          <cell r="A760">
            <v>71728</v>
          </cell>
          <cell r="B760" t="str">
            <v>LUVA EM AÇO ZINCADO DIÂMETRO 4"</v>
          </cell>
          <cell r="C760" t="str">
            <v>Un</v>
          </cell>
          <cell r="D760">
            <v>20.34</v>
          </cell>
          <cell r="E760">
            <v>16.82</v>
          </cell>
          <cell r="F760">
            <v>37.159999999999997</v>
          </cell>
        </row>
        <row r="761">
          <cell r="A761">
            <v>71740</v>
          </cell>
          <cell r="B761" t="str">
            <v>LUVA PVC ROSQUEAVEL DIAMETRO 1/2"</v>
          </cell>
          <cell r="C761" t="str">
            <v>Un</v>
          </cell>
          <cell r="D761">
            <v>0.74</v>
          </cell>
          <cell r="E761">
            <v>0.61</v>
          </cell>
          <cell r="F761">
            <v>1.35</v>
          </cell>
        </row>
        <row r="762">
          <cell r="A762">
            <v>71741</v>
          </cell>
          <cell r="B762" t="str">
            <v>LUVA PVC ROSQUEAVEL DIAMETRO 3/4"</v>
          </cell>
          <cell r="C762" t="str">
            <v>Un</v>
          </cell>
          <cell r="D762">
            <v>1.1000000000000001</v>
          </cell>
          <cell r="E762">
            <v>0.92</v>
          </cell>
          <cell r="F762">
            <v>2.02</v>
          </cell>
        </row>
        <row r="763">
          <cell r="A763">
            <v>71742</v>
          </cell>
          <cell r="B763" t="str">
            <v>LUVA PVC ROSQUEAVEL DIAMETRO 1"</v>
          </cell>
          <cell r="C763" t="str">
            <v>Un</v>
          </cell>
          <cell r="D763">
            <v>1.68</v>
          </cell>
          <cell r="E763">
            <v>1.53</v>
          </cell>
          <cell r="F763">
            <v>3.21</v>
          </cell>
        </row>
        <row r="764">
          <cell r="A764">
            <v>71743</v>
          </cell>
          <cell r="B764" t="str">
            <v>LUVA PVC ROSQUEAVEL DIAMETRO 1.1/4"</v>
          </cell>
          <cell r="C764" t="str">
            <v>Un</v>
          </cell>
          <cell r="D764">
            <v>2.37</v>
          </cell>
          <cell r="E764">
            <v>2.14</v>
          </cell>
          <cell r="F764">
            <v>4.51</v>
          </cell>
        </row>
        <row r="765">
          <cell r="A765">
            <v>71744</v>
          </cell>
          <cell r="B765" t="str">
            <v>LUVA PVC ROSQUEAVEL DIAMETRO 1.1/2"</v>
          </cell>
          <cell r="C765" t="str">
            <v>Un</v>
          </cell>
          <cell r="D765">
            <v>3.31</v>
          </cell>
          <cell r="E765">
            <v>2.75</v>
          </cell>
          <cell r="F765">
            <v>6.06</v>
          </cell>
        </row>
        <row r="766">
          <cell r="A766">
            <v>71745</v>
          </cell>
          <cell r="B766" t="str">
            <v>LUVA PVC ROSQUEAVEL DIAMETRO 2"</v>
          </cell>
          <cell r="C766" t="str">
            <v>Un</v>
          </cell>
          <cell r="D766">
            <v>4.47</v>
          </cell>
          <cell r="E766">
            <v>3.06</v>
          </cell>
          <cell r="F766">
            <v>7.53</v>
          </cell>
        </row>
        <row r="767">
          <cell r="A767">
            <v>71746</v>
          </cell>
          <cell r="B767" t="str">
            <v>LUVA PVC ROSQUEAVEL DIAMETRO 2.1/2"</v>
          </cell>
          <cell r="C767" t="str">
            <v>Un</v>
          </cell>
          <cell r="D767">
            <v>9.15</v>
          </cell>
          <cell r="E767">
            <v>6.12</v>
          </cell>
          <cell r="F767">
            <v>15.27</v>
          </cell>
        </row>
        <row r="768">
          <cell r="A768">
            <v>71747</v>
          </cell>
          <cell r="B768" t="str">
            <v>LUVA PVC ROSQUEAVEL DIAMETRO 3"</v>
          </cell>
          <cell r="C768" t="str">
            <v>Un</v>
          </cell>
          <cell r="D768">
            <v>11.55</v>
          </cell>
          <cell r="E768">
            <v>11.63</v>
          </cell>
          <cell r="F768">
            <v>23.18</v>
          </cell>
        </row>
        <row r="769">
          <cell r="A769">
            <v>71748</v>
          </cell>
          <cell r="B769" t="str">
            <v>LUVA PVC ROSQUEAVEL DIAMETRO 4"</v>
          </cell>
          <cell r="C769" t="str">
            <v>Un</v>
          </cell>
          <cell r="D769">
            <v>20.53</v>
          </cell>
          <cell r="E769">
            <v>14.68</v>
          </cell>
          <cell r="F769">
            <v>35.21</v>
          </cell>
        </row>
        <row r="770">
          <cell r="A770">
            <v>71750</v>
          </cell>
          <cell r="B770" t="str">
            <v>MANILHA-SAPATILHA EM AÇO GALVANIZADO</v>
          </cell>
          <cell r="C770" t="str">
            <v>un</v>
          </cell>
          <cell r="D770">
            <v>15</v>
          </cell>
          <cell r="E770">
            <v>12.24</v>
          </cell>
          <cell r="F770">
            <v>27.24</v>
          </cell>
        </row>
        <row r="771">
          <cell r="A771">
            <v>71761</v>
          </cell>
          <cell r="B771" t="str">
            <v>MURETA DE MEDIÇÃO EM ALVENARIA 1 1/2 V.(35CM) REBOCADA, C/ PINTURA ACRÍLICA E LAJE EM CONCRETO 20MPA MALHA 8.0MM CADA 10CM REVESTIDA C/ARGAMASSA 1:3 C/
IMPERMEABILIZANTE</v>
          </cell>
          <cell r="C771" t="str">
            <v>m2</v>
          </cell>
          <cell r="D771">
            <v>263.57</v>
          </cell>
          <cell r="E771">
            <v>159.76</v>
          </cell>
          <cell r="F771">
            <v>423.33</v>
          </cell>
        </row>
        <row r="772">
          <cell r="A772">
            <v>71764</v>
          </cell>
          <cell r="B772" t="str">
            <v>MÃO FRANCESA SIMPLES LARGURA DE 50 MM</v>
          </cell>
          <cell r="C772" t="str">
            <v>Un</v>
          </cell>
          <cell r="D772">
            <v>5.47</v>
          </cell>
          <cell r="E772">
            <v>4.9000000000000004</v>
          </cell>
          <cell r="F772">
            <v>10.37</v>
          </cell>
        </row>
        <row r="773">
          <cell r="A773">
            <v>71765</v>
          </cell>
          <cell r="B773" t="str">
            <v>MAO FRANCESA PLANA DE ACO GALVANIZADO 726 MM</v>
          </cell>
          <cell r="C773" t="str">
            <v>Un</v>
          </cell>
          <cell r="D773">
            <v>24.37</v>
          </cell>
          <cell r="E773">
            <v>4.59</v>
          </cell>
          <cell r="F773">
            <v>28.96</v>
          </cell>
        </row>
        <row r="774">
          <cell r="A774">
            <v>71768</v>
          </cell>
          <cell r="B774" t="str">
            <v>MASSA EPOXI CAIXA DE 250 G</v>
          </cell>
          <cell r="C774" t="str">
            <v>Un</v>
          </cell>
          <cell r="D774">
            <v>28.21</v>
          </cell>
          <cell r="E774">
            <v>10.55</v>
          </cell>
          <cell r="F774">
            <v>38.76</v>
          </cell>
        </row>
        <row r="775">
          <cell r="A775">
            <v>71773</v>
          </cell>
          <cell r="B775" t="str">
            <v>NIPLE METALICO Fo.Zo. DIAMETRO 1"</v>
          </cell>
          <cell r="C775" t="str">
            <v>Un</v>
          </cell>
          <cell r="D775">
            <v>11.36</v>
          </cell>
          <cell r="E775">
            <v>3.06</v>
          </cell>
          <cell r="F775">
            <v>14.42</v>
          </cell>
        </row>
        <row r="776">
          <cell r="A776">
            <v>71774</v>
          </cell>
          <cell r="B776" t="str">
            <v>NIPLE METALICO Fo.Zo. DIAMETRO 1 1/4"</v>
          </cell>
          <cell r="C776" t="str">
            <v>un</v>
          </cell>
          <cell r="D776">
            <v>12.52</v>
          </cell>
          <cell r="E776">
            <v>3.06</v>
          </cell>
          <cell r="F776">
            <v>15.58</v>
          </cell>
        </row>
        <row r="777">
          <cell r="A777">
            <v>71776</v>
          </cell>
          <cell r="B777" t="str">
            <v>NIPLE METALICO Fo.Zo. DIAMETRO 2.1/2"</v>
          </cell>
          <cell r="C777" t="str">
            <v>Un</v>
          </cell>
          <cell r="D777">
            <v>47.31</v>
          </cell>
          <cell r="E777">
            <v>7.65</v>
          </cell>
          <cell r="F777">
            <v>54.96</v>
          </cell>
        </row>
        <row r="778">
          <cell r="A778">
            <v>71777</v>
          </cell>
          <cell r="B778" t="str">
            <v>NIPLE METALICO Fo.Zo. DIAMETRO 3"</v>
          </cell>
          <cell r="C778" t="str">
            <v>Un</v>
          </cell>
          <cell r="D778">
            <v>68.53</v>
          </cell>
          <cell r="E778">
            <v>13.16</v>
          </cell>
          <cell r="F778">
            <v>81.69</v>
          </cell>
        </row>
        <row r="779">
          <cell r="A779">
            <v>71780</v>
          </cell>
          <cell r="B779" t="str">
            <v>NIPLE METALICO Fo.Zo. DIAMETRO 4"</v>
          </cell>
          <cell r="C779" t="str">
            <v>Un</v>
          </cell>
          <cell r="D779">
            <v>98.3</v>
          </cell>
          <cell r="E779">
            <v>16.82</v>
          </cell>
          <cell r="F779">
            <v>115.12</v>
          </cell>
        </row>
        <row r="780">
          <cell r="A780">
            <v>71791</v>
          </cell>
          <cell r="B780" t="str">
            <v>NIPLE DUPLO FERRO GALVANIZADO 2"</v>
          </cell>
          <cell r="C780" t="str">
            <v>Un</v>
          </cell>
          <cell r="D780">
            <v>25.07</v>
          </cell>
          <cell r="E780">
            <v>8.56</v>
          </cell>
          <cell r="F780">
            <v>33.630000000000003</v>
          </cell>
        </row>
        <row r="781">
          <cell r="A781">
            <v>71795</v>
          </cell>
          <cell r="B781" t="str">
            <v>OLHAL PARA PARAFUSO</v>
          </cell>
          <cell r="C781" t="str">
            <v>un</v>
          </cell>
          <cell r="D781">
            <v>10.58</v>
          </cell>
          <cell r="E781">
            <v>9.18</v>
          </cell>
          <cell r="F781">
            <v>19.760000000000002</v>
          </cell>
        </row>
        <row r="782">
          <cell r="A782">
            <v>71796</v>
          </cell>
          <cell r="B782" t="str">
            <v>ORGANIZADOR DE CABOS (GUIA)</v>
          </cell>
          <cell r="C782" t="str">
            <v>Un</v>
          </cell>
          <cell r="D782">
            <v>28.16</v>
          </cell>
          <cell r="E782">
            <v>4.59</v>
          </cell>
          <cell r="F782">
            <v>32.75</v>
          </cell>
        </row>
        <row r="783">
          <cell r="A783">
            <v>71801</v>
          </cell>
          <cell r="B783" t="str">
            <v>PADRAO MONOFASICO 10 MM2 H=5 METROS</v>
          </cell>
          <cell r="C783" t="str">
            <v>Un</v>
          </cell>
          <cell r="D783">
            <v>729.81</v>
          </cell>
          <cell r="E783">
            <v>69.44</v>
          </cell>
          <cell r="F783">
            <v>799.25</v>
          </cell>
        </row>
        <row r="784">
          <cell r="A784">
            <v>71805</v>
          </cell>
          <cell r="B784" t="str">
            <v>PADRAO MONOFASICO, 10 MM2 H=7 METROS</v>
          </cell>
          <cell r="C784" t="str">
            <v>Un</v>
          </cell>
          <cell r="D784">
            <v>1136.1400000000001</v>
          </cell>
          <cell r="E784">
            <v>69.8</v>
          </cell>
          <cell r="F784">
            <v>1205.94</v>
          </cell>
        </row>
        <row r="785">
          <cell r="A785">
            <v>71820</v>
          </cell>
          <cell r="B785" t="str">
            <v>PADRAO TRIFASICO 16 MM2 H=7 METROS</v>
          </cell>
          <cell r="C785" t="str">
            <v>Un</v>
          </cell>
          <cell r="D785">
            <v>2208.92</v>
          </cell>
          <cell r="E785">
            <v>69.8</v>
          </cell>
          <cell r="F785">
            <v>2278.7199999999998</v>
          </cell>
        </row>
        <row r="786">
          <cell r="A786">
            <v>71821</v>
          </cell>
          <cell r="B786" t="str">
            <v>PADRAO TRIFASICO 10 MM2  H=5 METROS</v>
          </cell>
          <cell r="C786" t="str">
            <v>Un</v>
          </cell>
          <cell r="D786">
            <v>1129.81</v>
          </cell>
          <cell r="E786">
            <v>69.44</v>
          </cell>
          <cell r="F786">
            <v>1199.25</v>
          </cell>
        </row>
        <row r="787">
          <cell r="A787">
            <v>71822</v>
          </cell>
          <cell r="B787" t="str">
            <v>PADRAO TRIFASICO, 10 MM2 H=7 METROS</v>
          </cell>
          <cell r="C787" t="str">
            <v>Un</v>
          </cell>
          <cell r="D787">
            <v>1631.14</v>
          </cell>
          <cell r="E787">
            <v>69.8</v>
          </cell>
          <cell r="F787">
            <v>1700.94</v>
          </cell>
        </row>
        <row r="788">
          <cell r="A788">
            <v>71823</v>
          </cell>
          <cell r="B788" t="str">
            <v>PADRAO TRIFASICO 16 MM2 H=5 METROS</v>
          </cell>
          <cell r="C788" t="str">
            <v>Un</v>
          </cell>
          <cell r="D788">
            <v>1519.81</v>
          </cell>
          <cell r="E788">
            <v>69.44</v>
          </cell>
          <cell r="F788">
            <v>1589.25</v>
          </cell>
        </row>
        <row r="789">
          <cell r="A789">
            <v>71824</v>
          </cell>
          <cell r="B789" t="str">
            <v>PADRÃO TRIFASICO 35 MM H=7 METROS</v>
          </cell>
          <cell r="C789" t="str">
            <v>Un</v>
          </cell>
          <cell r="D789">
            <v>3747.81</v>
          </cell>
          <cell r="E789">
            <v>69.8</v>
          </cell>
          <cell r="F789">
            <v>3817.61</v>
          </cell>
        </row>
        <row r="790">
          <cell r="A790">
            <v>71825</v>
          </cell>
          <cell r="B790" t="str">
            <v>PADRÃO TRIFASICO 35 MM H=5 METROS</v>
          </cell>
          <cell r="C790" t="str">
            <v>Un</v>
          </cell>
          <cell r="D790">
            <v>2679.81</v>
          </cell>
          <cell r="E790">
            <v>69.44</v>
          </cell>
          <cell r="F790">
            <v>2749.25</v>
          </cell>
        </row>
        <row r="791">
          <cell r="A791">
            <v>71826</v>
          </cell>
          <cell r="B791" t="str">
            <v>PADRÃO TRIFASICO 25 MM H=7 METROS</v>
          </cell>
          <cell r="C791" t="str">
            <v>Un</v>
          </cell>
          <cell r="D791">
            <v>2931.14</v>
          </cell>
          <cell r="E791">
            <v>69.8</v>
          </cell>
          <cell r="F791">
            <v>3000.94</v>
          </cell>
        </row>
        <row r="792">
          <cell r="A792">
            <v>71827</v>
          </cell>
          <cell r="B792" t="str">
            <v>PADRÃO TRIFASICO 25 MM H=5 METROS</v>
          </cell>
          <cell r="C792" t="str">
            <v>Un</v>
          </cell>
          <cell r="D792">
            <v>1979.81</v>
          </cell>
          <cell r="E792">
            <v>69.44</v>
          </cell>
          <cell r="F792">
            <v>2049.25</v>
          </cell>
        </row>
        <row r="793">
          <cell r="A793">
            <v>71831</v>
          </cell>
          <cell r="B793" t="str">
            <v>PARA RAIOS FRANKLIM 4 PONTAS</v>
          </cell>
          <cell r="C793" t="str">
            <v>Un</v>
          </cell>
          <cell r="D793">
            <v>138.63</v>
          </cell>
          <cell r="E793">
            <v>45.89</v>
          </cell>
          <cell r="F793">
            <v>184.52</v>
          </cell>
        </row>
        <row r="794">
          <cell r="A794">
            <v>71833</v>
          </cell>
          <cell r="B794" t="str">
            <v>PARA RAIOS DISTRIBUIDOR POLIMÉRICO ÓXIDO DE ZINCO S/CENTELHADOR C/
DESLIGAMENTO AUTOMÁTICO 15KV,10KA</v>
          </cell>
          <cell r="C794" t="str">
            <v>Un</v>
          </cell>
          <cell r="D794">
            <v>181.83</v>
          </cell>
          <cell r="E794">
            <v>45.89</v>
          </cell>
          <cell r="F794">
            <v>227.72</v>
          </cell>
        </row>
        <row r="795">
          <cell r="A795">
            <v>71835</v>
          </cell>
          <cell r="B795" t="str">
            <v>PARAFUSO CABEÇA ABAULADA (FRANCES) M16 X 45 MM</v>
          </cell>
          <cell r="C795" t="str">
            <v>Un</v>
          </cell>
          <cell r="D795">
            <v>4.08</v>
          </cell>
          <cell r="E795">
            <v>0.2</v>
          </cell>
          <cell r="F795">
            <v>4.28</v>
          </cell>
        </row>
        <row r="796">
          <cell r="A796">
            <v>71837</v>
          </cell>
          <cell r="B796" t="str">
            <v>PARAFUSO CABEÇA ABAULADA (FRANCES) M16 X 70 MM</v>
          </cell>
          <cell r="C796" t="str">
            <v>un</v>
          </cell>
          <cell r="D796">
            <v>4.38</v>
          </cell>
          <cell r="E796">
            <v>0.2</v>
          </cell>
          <cell r="F796">
            <v>4.58</v>
          </cell>
        </row>
        <row r="797">
          <cell r="A797">
            <v>71838</v>
          </cell>
          <cell r="B797" t="str">
            <v>PARAFUSO COM PORCA GAIOLA PARA RACK COM 12MM E ROSCA M5</v>
          </cell>
          <cell r="C797" t="str">
            <v>un</v>
          </cell>
          <cell r="D797">
            <v>0.67</v>
          </cell>
          <cell r="E797">
            <v>0.2</v>
          </cell>
          <cell r="F797">
            <v>0.87</v>
          </cell>
        </row>
        <row r="798">
          <cell r="A798">
            <v>71840</v>
          </cell>
          <cell r="B798" t="str">
            <v>PARAFUSO MAQUINA  16  X 125 MM</v>
          </cell>
          <cell r="C798" t="str">
            <v>Un</v>
          </cell>
          <cell r="D798">
            <v>7.56</v>
          </cell>
          <cell r="E798">
            <v>0.2</v>
          </cell>
          <cell r="F798">
            <v>7.76</v>
          </cell>
        </row>
        <row r="799">
          <cell r="A799">
            <v>71841</v>
          </cell>
          <cell r="B799" t="str">
            <v>PARAFUSO CABEÇA ABAULADA (FRANCES) M16 X 150 MM</v>
          </cell>
          <cell r="C799" t="str">
            <v>Un</v>
          </cell>
          <cell r="D799">
            <v>9.49</v>
          </cell>
          <cell r="E799">
            <v>0.2</v>
          </cell>
          <cell r="F799">
            <v>9.69</v>
          </cell>
        </row>
        <row r="800">
          <cell r="A800">
            <v>71850</v>
          </cell>
          <cell r="B800" t="str">
            <v>PARAFUSO DE AJUSTE TIPO DZ ATE 25A</v>
          </cell>
          <cell r="C800" t="str">
            <v>Un</v>
          </cell>
          <cell r="D800">
            <v>6.63</v>
          </cell>
          <cell r="E800">
            <v>1.53</v>
          </cell>
          <cell r="F800">
            <v>8.16</v>
          </cell>
        </row>
        <row r="801">
          <cell r="A801">
            <v>71851</v>
          </cell>
          <cell r="B801" t="str">
            <v>PARAFUSO DE AJUSTE TIPO DZ ATE 63A</v>
          </cell>
          <cell r="C801" t="str">
            <v>Un</v>
          </cell>
          <cell r="D801">
            <v>9.1199999999999992</v>
          </cell>
          <cell r="E801">
            <v>1.53</v>
          </cell>
          <cell r="F801">
            <v>10.65</v>
          </cell>
        </row>
        <row r="802">
          <cell r="A802">
            <v>71860</v>
          </cell>
          <cell r="B802" t="str">
            <v>PARAFUSO P/BUCHA S-5</v>
          </cell>
          <cell r="C802" t="str">
            <v>Un</v>
          </cell>
          <cell r="D802">
            <v>0.1</v>
          </cell>
          <cell r="E802">
            <v>0.31</v>
          </cell>
          <cell r="F802">
            <v>0.41</v>
          </cell>
        </row>
        <row r="803">
          <cell r="A803">
            <v>71861</v>
          </cell>
          <cell r="B803" t="str">
            <v>PARAFUSO P/BUCHA S-6</v>
          </cell>
          <cell r="C803" t="str">
            <v>Un</v>
          </cell>
          <cell r="D803">
            <v>0.11</v>
          </cell>
          <cell r="E803">
            <v>0.31</v>
          </cell>
          <cell r="F803">
            <v>0.42</v>
          </cell>
        </row>
        <row r="804">
          <cell r="A804">
            <v>71862</v>
          </cell>
          <cell r="B804" t="str">
            <v>PARAFUSO P/BUCHA S-8</v>
          </cell>
          <cell r="C804" t="str">
            <v>Un</v>
          </cell>
          <cell r="D804">
            <v>0.25</v>
          </cell>
          <cell r="E804">
            <v>0.56000000000000005</v>
          </cell>
          <cell r="F804">
            <v>0.81</v>
          </cell>
        </row>
        <row r="805">
          <cell r="A805">
            <v>71863</v>
          </cell>
          <cell r="B805" t="str">
            <v>PARAFUSO P/BUCHA S-10</v>
          </cell>
          <cell r="C805" t="str">
            <v>Un</v>
          </cell>
          <cell r="D805">
            <v>0.56999999999999995</v>
          </cell>
          <cell r="E805">
            <v>0.87</v>
          </cell>
          <cell r="F805">
            <v>1.44</v>
          </cell>
        </row>
        <row r="806">
          <cell r="A806">
            <v>71864</v>
          </cell>
          <cell r="B806" t="str">
            <v>PARAFUSO P/BUCHA S-12</v>
          </cell>
          <cell r="C806" t="str">
            <v>Un</v>
          </cell>
          <cell r="D806">
            <v>0.69</v>
          </cell>
          <cell r="E806">
            <v>1.42</v>
          </cell>
          <cell r="F806">
            <v>2.11</v>
          </cell>
        </row>
        <row r="807">
          <cell r="A807">
            <v>71870</v>
          </cell>
          <cell r="B807" t="str">
            <v>PARAFUSO SEXTAVADO D = 1/4" X 5/8"</v>
          </cell>
          <cell r="C807" t="str">
            <v>Un</v>
          </cell>
          <cell r="D807">
            <v>0.28999999999999998</v>
          </cell>
          <cell r="E807">
            <v>0.2</v>
          </cell>
          <cell r="F807">
            <v>0.49</v>
          </cell>
        </row>
        <row r="808">
          <cell r="A808">
            <v>71871</v>
          </cell>
          <cell r="B808" t="str">
            <v>PARAFUSO SEXTAVADO D = 3/8" X 3/4"</v>
          </cell>
          <cell r="C808" t="str">
            <v>Un</v>
          </cell>
          <cell r="D808">
            <v>0.61</v>
          </cell>
          <cell r="E808">
            <v>0.2</v>
          </cell>
          <cell r="F808">
            <v>0.81</v>
          </cell>
        </row>
        <row r="809">
          <cell r="A809">
            <v>71872</v>
          </cell>
          <cell r="B809" t="str">
            <v>PARAFUSO SEXTAVADO  CABEÇA LENTILHA D = 1/4" X 5/8"</v>
          </cell>
          <cell r="C809" t="str">
            <v>Un</v>
          </cell>
          <cell r="D809">
            <v>0.25</v>
          </cell>
          <cell r="E809">
            <v>0.2</v>
          </cell>
          <cell r="F809">
            <v>0.45</v>
          </cell>
        </row>
        <row r="810">
          <cell r="A810">
            <v>71880</v>
          </cell>
          <cell r="B810" t="str">
            <v>PARAFUSO ROSCA DUPLA ACO GALVANIZADO 16 X 150 C/ PORCAS</v>
          </cell>
          <cell r="C810" t="str">
            <v>Un</v>
          </cell>
          <cell r="D810">
            <v>17.2</v>
          </cell>
          <cell r="E810">
            <v>0.2</v>
          </cell>
          <cell r="F810">
            <v>17.399999999999999</v>
          </cell>
        </row>
        <row r="811">
          <cell r="A811">
            <v>71885</v>
          </cell>
          <cell r="B811" t="str">
            <v>PATCH CORD COMPRIMENTO DE 1,50 M - CAT.6</v>
          </cell>
          <cell r="C811" t="str">
            <v>un</v>
          </cell>
          <cell r="D811">
            <v>26.33</v>
          </cell>
          <cell r="E811">
            <v>3.98</v>
          </cell>
          <cell r="F811">
            <v>30.31</v>
          </cell>
        </row>
        <row r="812">
          <cell r="A812">
            <v>71886</v>
          </cell>
          <cell r="B812" t="str">
            <v>PATCH CORD COMPRIMENTO DE 2,50 M - CAT.6</v>
          </cell>
          <cell r="C812" t="str">
            <v>Un</v>
          </cell>
          <cell r="D812">
            <v>42.29</v>
          </cell>
          <cell r="E812">
            <v>3.98</v>
          </cell>
          <cell r="F812">
            <v>46.27</v>
          </cell>
        </row>
        <row r="813">
          <cell r="A813">
            <v>71887</v>
          </cell>
          <cell r="B813" t="str">
            <v>PATCH PANEL PADRÃO 19" CAT. 6, COM 24 PORTAS</v>
          </cell>
          <cell r="C813" t="str">
            <v>Un</v>
          </cell>
          <cell r="D813">
            <v>688.48</v>
          </cell>
          <cell r="E813">
            <v>53.53</v>
          </cell>
          <cell r="F813">
            <v>742.01</v>
          </cell>
        </row>
        <row r="814">
          <cell r="A814">
            <v>71973</v>
          </cell>
          <cell r="B814" t="str">
            <v>PINO ISOLADOR PARA CRUZETA POLIMÉRICA 15 KV, ROSCA 25 MM</v>
          </cell>
          <cell r="C814" t="str">
            <v>Un</v>
          </cell>
          <cell r="D814">
            <v>29.03</v>
          </cell>
          <cell r="E814">
            <v>8.26</v>
          </cell>
          <cell r="F814">
            <v>37.29</v>
          </cell>
        </row>
        <row r="815">
          <cell r="A815">
            <v>71980</v>
          </cell>
          <cell r="B815" t="str">
            <v>PORCA QUADRADA DE ACO GALVANIZADO 16 X 2</v>
          </cell>
          <cell r="C815" t="str">
            <v>Un</v>
          </cell>
          <cell r="D815">
            <v>1.44</v>
          </cell>
          <cell r="E815">
            <v>0.2</v>
          </cell>
          <cell r="F815">
            <v>1.64</v>
          </cell>
        </row>
        <row r="816">
          <cell r="A816">
            <v>71981</v>
          </cell>
          <cell r="B816" t="str">
            <v>PORCA SEXTAVADA DIAMETRO 1/4"</v>
          </cell>
          <cell r="C816" t="str">
            <v>Un</v>
          </cell>
          <cell r="D816">
            <v>0.15</v>
          </cell>
          <cell r="E816">
            <v>0.2</v>
          </cell>
          <cell r="F816">
            <v>0.35</v>
          </cell>
        </row>
        <row r="817">
          <cell r="A817">
            <v>71982</v>
          </cell>
          <cell r="B817" t="str">
            <v>PORCA SEXTAVADA DIAMETRO 5/16"</v>
          </cell>
          <cell r="C817" t="str">
            <v>Un</v>
          </cell>
          <cell r="D817">
            <v>0.16</v>
          </cell>
          <cell r="E817">
            <v>0.2</v>
          </cell>
          <cell r="F817">
            <v>0.36</v>
          </cell>
        </row>
        <row r="818">
          <cell r="A818">
            <v>71983</v>
          </cell>
          <cell r="B818" t="str">
            <v>PORCA LOSANGULAR D=1/4"</v>
          </cell>
          <cell r="C818" t="str">
            <v>Un</v>
          </cell>
          <cell r="D818">
            <v>1.03</v>
          </cell>
          <cell r="E818">
            <v>0.2</v>
          </cell>
          <cell r="F818">
            <v>1.23</v>
          </cell>
        </row>
        <row r="819">
          <cell r="A819">
            <v>71991</v>
          </cell>
          <cell r="B819" t="str">
            <v>POSTE SIMPLES CÔNICO CONTÍNUO, CIRCULAR, RETO, COM DIÂMETRO NOMINAL DE 60MM NA EXTREMIDADE, GALVANIZADO A FOGO, Hútil= 7 M - ENGASTADO EM CONCRETO COM
FCK = 13,5 MPA</v>
          </cell>
          <cell r="C819" t="str">
            <v>Un</v>
          </cell>
          <cell r="D819">
            <v>1367.95</v>
          </cell>
          <cell r="E819">
            <v>16.97</v>
          </cell>
          <cell r="F819">
            <v>1384.92</v>
          </cell>
        </row>
        <row r="820">
          <cell r="A820">
            <v>71992</v>
          </cell>
          <cell r="B820" t="str">
            <v>POSTE SIMPLES CÔNICO CONTÍNUO, CIRCULAR, RETO, COM DIÂMETRO NOMINAL DE 60MM
NA EXTREMIDADE, GALVANIZADO A FOGO, Hútil=10 M - ENGASTADO EM CONCRETO COM FCK = 13,5 MPA</v>
          </cell>
          <cell r="C820" t="str">
            <v>Un</v>
          </cell>
          <cell r="D820">
            <v>2123.88</v>
          </cell>
          <cell r="E820">
            <v>16.97</v>
          </cell>
          <cell r="F820">
            <v>2140.85</v>
          </cell>
        </row>
        <row r="821">
          <cell r="A821">
            <v>71993</v>
          </cell>
          <cell r="B821" t="str">
            <v>POSTE SIMPLES,CÔNICO CONTÍNUO, CIRCULAR, RETO, COM DIÂMETRO NOMINAL DE 60MM
NA EXTREMIDADE, GALVANIZADO A FOGO, Hútil= 12 M - ENGASTADO EM CONCRETO COM FCK = 13,5 MPA</v>
          </cell>
          <cell r="C821" t="str">
            <v>Un</v>
          </cell>
          <cell r="D821">
            <v>2873.3</v>
          </cell>
          <cell r="E821">
            <v>24.59</v>
          </cell>
          <cell r="F821">
            <v>2897.89</v>
          </cell>
        </row>
        <row r="822">
          <cell r="A822">
            <v>71995</v>
          </cell>
          <cell r="B822" t="str">
            <v>POSTE - ENGASTAMENTO SIMPLES PARA POSTE DE CONCRETO SEÇÃO DUPLO "T"</v>
          </cell>
          <cell r="C822" t="str">
            <v>m3</v>
          </cell>
          <cell r="D822">
            <v>0</v>
          </cell>
          <cell r="E822">
            <v>43.55</v>
          </cell>
          <cell r="F822">
            <v>43.55</v>
          </cell>
        </row>
        <row r="823">
          <cell r="A823">
            <v>71996</v>
          </cell>
          <cell r="B823" t="str">
            <v>POSTE - FUNDAÇÃO EM CONCRETO SIMPLES DA BASE DOS POSTES 10/600 PARA TRAFO (
DIAM. 1000MM)</v>
          </cell>
          <cell r="C823" t="str">
            <v>m</v>
          </cell>
          <cell r="D823">
            <v>326.86</v>
          </cell>
          <cell r="E823">
            <v>251.72</v>
          </cell>
          <cell r="F823">
            <v>578.58000000000004</v>
          </cell>
        </row>
        <row r="824">
          <cell r="A824">
            <v>71997</v>
          </cell>
          <cell r="B824" t="str">
            <v>POSTE - FUNDAÇÃO EM CONCRETO SIMPLES DA BASE DOS POSTES 11/600 PARA TRAFO (
DIAM. 1000MM)</v>
          </cell>
          <cell r="C824" t="str">
            <v>m</v>
          </cell>
          <cell r="D824">
            <v>345.25</v>
          </cell>
          <cell r="E824">
            <v>285.60000000000002</v>
          </cell>
          <cell r="F824">
            <v>630.85</v>
          </cell>
        </row>
        <row r="825">
          <cell r="A825">
            <v>71998</v>
          </cell>
          <cell r="B825" t="str">
            <v>POSTE - FUNDAÇÃO EM CONCRETO SIMPLES DA BASE DOS POSTES 13/600 PARA REDE (
DIAM. 1000MM)</v>
          </cell>
          <cell r="C825" t="str">
            <v>m</v>
          </cell>
          <cell r="D825">
            <v>343.91</v>
          </cell>
          <cell r="E825">
            <v>320.22000000000003</v>
          </cell>
          <cell r="F825">
            <v>664.13</v>
          </cell>
        </row>
        <row r="826">
          <cell r="A826">
            <v>71999</v>
          </cell>
          <cell r="B826" t="str">
            <v>POSTE - FUNDAÇÃO EM CONCRETO ARMADO DA BASE DOS POSTES PARA REDE ( DIAM.
1200MM)</v>
          </cell>
          <cell r="C826" t="str">
            <v>m</v>
          </cell>
          <cell r="D826">
            <v>640.42999999999995</v>
          </cell>
          <cell r="E826">
            <v>505.19</v>
          </cell>
          <cell r="F826">
            <v>1145.6199999999999</v>
          </cell>
        </row>
        <row r="827">
          <cell r="A827">
            <v>72000</v>
          </cell>
          <cell r="B827" t="str">
            <v>POSTE - ENGASTAMENTO SIMPLES PARA POSTE DE CONCRETO SEÇÃO CIRCULAR</v>
          </cell>
          <cell r="C827" t="str">
            <v>m3</v>
          </cell>
          <cell r="D827">
            <v>0</v>
          </cell>
          <cell r="E827">
            <v>40.020000000000003</v>
          </cell>
          <cell r="F827">
            <v>40.020000000000003</v>
          </cell>
        </row>
        <row r="828">
          <cell r="A828">
            <v>72001</v>
          </cell>
          <cell r="B828" t="str">
            <v>POSTE DE CONCRETO DT 10/300 - SEM FUNDAÇÃO/CONCRETO</v>
          </cell>
          <cell r="C828" t="str">
            <v>Un</v>
          </cell>
          <cell r="D828">
            <v>1328.89</v>
          </cell>
          <cell r="E828">
            <v>0</v>
          </cell>
          <cell r="F828">
            <v>1328.89</v>
          </cell>
        </row>
        <row r="829">
          <cell r="A829">
            <v>72005</v>
          </cell>
          <cell r="B829" t="str">
            <v>POSTE DE CONCRETO DT 20/1300 - SEM FUNDAÇÃO/CONCRETO</v>
          </cell>
          <cell r="C829" t="str">
            <v>Un</v>
          </cell>
          <cell r="D829">
            <v>9630</v>
          </cell>
          <cell r="E829">
            <v>0</v>
          </cell>
          <cell r="F829">
            <v>9630</v>
          </cell>
        </row>
        <row r="830">
          <cell r="A830">
            <v>72010</v>
          </cell>
          <cell r="B830" t="str">
            <v>POSTE DE CONCRETO DT 20/1500 - SEM FUNDAÇÃO/CONCRETO</v>
          </cell>
          <cell r="C830" t="str">
            <v>Un</v>
          </cell>
          <cell r="D830">
            <v>14150</v>
          </cell>
          <cell r="E830">
            <v>0</v>
          </cell>
          <cell r="F830">
            <v>14150</v>
          </cell>
        </row>
        <row r="831">
          <cell r="A831">
            <v>72015</v>
          </cell>
          <cell r="B831" t="str">
            <v>POSTE DE CONCRETO DT 21/1500 - SEM FUNDAÇÃO/CONCRETO</v>
          </cell>
          <cell r="C831" t="str">
            <v>Un</v>
          </cell>
          <cell r="D831">
            <v>12250</v>
          </cell>
          <cell r="E831">
            <v>0</v>
          </cell>
          <cell r="F831">
            <v>12250</v>
          </cell>
        </row>
        <row r="832">
          <cell r="A832">
            <v>72020</v>
          </cell>
          <cell r="B832" t="str">
            <v>POSTE DE CONCRETO DT 22/1500 - SEM FUNDAÇÃO/CONCRETO</v>
          </cell>
          <cell r="C832" t="str">
            <v>Un</v>
          </cell>
          <cell r="D832">
            <v>13290</v>
          </cell>
          <cell r="E832">
            <v>0</v>
          </cell>
          <cell r="F832">
            <v>13290</v>
          </cell>
        </row>
        <row r="833">
          <cell r="A833">
            <v>72025</v>
          </cell>
          <cell r="B833" t="str">
            <v>POSTE DE CONCRETO DT 23/1300 - SEM FUNDAÇÃO/CONCRETO</v>
          </cell>
          <cell r="C833" t="str">
            <v>Un</v>
          </cell>
          <cell r="D833">
            <v>12900</v>
          </cell>
          <cell r="E833">
            <v>0</v>
          </cell>
          <cell r="F833">
            <v>12900</v>
          </cell>
        </row>
        <row r="834">
          <cell r="A834">
            <v>72030</v>
          </cell>
          <cell r="B834" t="str">
            <v>POSTE DE CONCRETO DT 23/1500 - SEM FUNDAÇÃO/CONCRETO</v>
          </cell>
          <cell r="C834" t="str">
            <v>Un</v>
          </cell>
          <cell r="D834">
            <v>14500</v>
          </cell>
          <cell r="E834">
            <v>0</v>
          </cell>
          <cell r="F834">
            <v>14500</v>
          </cell>
        </row>
        <row r="835">
          <cell r="A835">
            <v>72035</v>
          </cell>
          <cell r="B835" t="str">
            <v>POSTE DE CONCRETO DT 24/1500 - SEM FUNDAÇÃO/CONCRETO</v>
          </cell>
          <cell r="C835" t="str">
            <v>Un</v>
          </cell>
          <cell r="D835">
            <v>15700</v>
          </cell>
          <cell r="E835">
            <v>0</v>
          </cell>
          <cell r="F835">
            <v>15700</v>
          </cell>
        </row>
        <row r="836">
          <cell r="A836">
            <v>72040</v>
          </cell>
          <cell r="B836" t="str">
            <v>POSTE DE CONCRETO DT 25/1500 - SEM FUNDAÇÃO/CONCRETO</v>
          </cell>
          <cell r="C836" t="str">
            <v>Un</v>
          </cell>
          <cell r="D836">
            <v>16900</v>
          </cell>
          <cell r="E836">
            <v>0</v>
          </cell>
          <cell r="F836">
            <v>16900</v>
          </cell>
        </row>
        <row r="837">
          <cell r="A837">
            <v>72042</v>
          </cell>
          <cell r="B837" t="str">
            <v>POSTE DE CONCRETO SC 10/600 - SEM FUNDAÇÃO/CONCRETO</v>
          </cell>
          <cell r="C837" t="str">
            <v>un</v>
          </cell>
          <cell r="D837">
            <v>2873.89</v>
          </cell>
          <cell r="E837">
            <v>0</v>
          </cell>
          <cell r="F837">
            <v>2873.89</v>
          </cell>
        </row>
        <row r="838">
          <cell r="A838">
            <v>72060</v>
          </cell>
          <cell r="B838" t="str">
            <v>POSTE DE CONCRETO SC 11/400 - SEM FUNDAÇÃO/CONCRETO</v>
          </cell>
          <cell r="C838" t="str">
            <v>Un</v>
          </cell>
          <cell r="D838">
            <v>2605.66</v>
          </cell>
          <cell r="E838">
            <v>0</v>
          </cell>
          <cell r="F838">
            <v>2605.66</v>
          </cell>
        </row>
        <row r="839">
          <cell r="A839">
            <v>72061</v>
          </cell>
          <cell r="B839" t="str">
            <v>POSTE DE CONCRETO SC 11/600 - SEM FUNDAÇÃO/CONCRETO</v>
          </cell>
          <cell r="C839" t="str">
            <v>Un</v>
          </cell>
          <cell r="D839">
            <v>3438.27</v>
          </cell>
          <cell r="E839">
            <v>0</v>
          </cell>
          <cell r="F839">
            <v>3438.27</v>
          </cell>
        </row>
        <row r="840">
          <cell r="A840">
            <v>72062</v>
          </cell>
          <cell r="B840" t="str">
            <v>POSTE DE CONCRETO SC 16/200 - SEM FUNDAÇÃO/CONCRETO</v>
          </cell>
          <cell r="C840" t="str">
            <v>un</v>
          </cell>
          <cell r="D840">
            <v>3590</v>
          </cell>
          <cell r="E840">
            <v>0</v>
          </cell>
          <cell r="F840">
            <v>3590</v>
          </cell>
        </row>
        <row r="841">
          <cell r="A841">
            <v>72080</v>
          </cell>
          <cell r="B841" t="str">
            <v>POSTE/TRAFO - CAMINHÃO MUNCK 12 TON. (MÍNIMO 4H/DIA)</v>
          </cell>
          <cell r="C841" t="str">
            <v>H</v>
          </cell>
          <cell r="D841">
            <v>190</v>
          </cell>
          <cell r="E841">
            <v>0</v>
          </cell>
          <cell r="F841">
            <v>190</v>
          </cell>
        </row>
        <row r="842">
          <cell r="A842">
            <v>72085</v>
          </cell>
          <cell r="B842" t="str">
            <v>POSTE/TRAFO - GUINDASTE 30 TON.(MÍNIMO 10H/DIA)</v>
          </cell>
          <cell r="C842" t="str">
            <v>H</v>
          </cell>
          <cell r="D842">
            <v>230</v>
          </cell>
          <cell r="E842">
            <v>0</v>
          </cell>
          <cell r="F842">
            <v>230</v>
          </cell>
        </row>
        <row r="843">
          <cell r="A843">
            <v>72145</v>
          </cell>
          <cell r="B843" t="str">
            <v>PROTETOR PARA PARA-RAIO POLIMÉRICO</v>
          </cell>
          <cell r="C843" t="str">
            <v>un</v>
          </cell>
          <cell r="D843">
            <v>26.18</v>
          </cell>
          <cell r="E843">
            <v>0.46</v>
          </cell>
          <cell r="F843">
            <v>26.64</v>
          </cell>
        </row>
        <row r="844">
          <cell r="A844">
            <v>72160</v>
          </cell>
          <cell r="B844" t="str">
            <v>PULSADOR CAMPAINHA</v>
          </cell>
          <cell r="C844" t="str">
            <v>Un</v>
          </cell>
          <cell r="D844">
            <v>8.7100000000000009</v>
          </cell>
          <cell r="E844">
            <v>6.43</v>
          </cell>
          <cell r="F844">
            <v>15.14</v>
          </cell>
        </row>
        <row r="845">
          <cell r="A845">
            <v>72170</v>
          </cell>
          <cell r="B845" t="str">
            <v>QUADRO DE DISTRIBUIÇÃO DE EMBUTIR EM PVC CB 12E - 80A</v>
          </cell>
          <cell r="C845" t="str">
            <v>Un</v>
          </cell>
          <cell r="D845">
            <v>109.45</v>
          </cell>
          <cell r="E845">
            <v>45.89</v>
          </cell>
          <cell r="F845">
            <v>155.34</v>
          </cell>
        </row>
        <row r="846">
          <cell r="A846">
            <v>72171</v>
          </cell>
          <cell r="B846" t="str">
            <v>QUADRO DE DISTRIBUIÇÃO DE EMBUTIR EM PVC CB 24E - 80A</v>
          </cell>
          <cell r="C846" t="str">
            <v>un</v>
          </cell>
          <cell r="D846">
            <v>218.37</v>
          </cell>
          <cell r="E846">
            <v>91.77</v>
          </cell>
          <cell r="F846">
            <v>310.14</v>
          </cell>
        </row>
        <row r="847">
          <cell r="A847">
            <v>72172</v>
          </cell>
          <cell r="B847" t="str">
            <v>QUADRO DE DISTRIBUIÇÃO DE EMBUTIR EM PVC CB 36E - 80A</v>
          </cell>
          <cell r="C847" t="str">
            <v>un</v>
          </cell>
          <cell r="D847">
            <v>328.97</v>
          </cell>
          <cell r="E847">
            <v>122.36</v>
          </cell>
          <cell r="F847">
            <v>451.33</v>
          </cell>
        </row>
        <row r="848">
          <cell r="A848">
            <v>72173</v>
          </cell>
          <cell r="B848" t="str">
            <v>QUADRO DE DISTRIBUIÇÃO DE EMBUTIR EM PVC CB 48E - 80A</v>
          </cell>
          <cell r="C848" t="str">
            <v>un</v>
          </cell>
          <cell r="D848">
            <v>436.85</v>
          </cell>
          <cell r="E848">
            <v>183.54</v>
          </cell>
          <cell r="F848">
            <v>620.39</v>
          </cell>
        </row>
        <row r="849">
          <cell r="A849">
            <v>72190</v>
          </cell>
          <cell r="B849" t="str">
            <v>QUADRO DE DISTRIBUIÇÃO DE EMBUTIR METÁLICO CB-24E - 150A</v>
          </cell>
          <cell r="C849" t="str">
            <v>Un</v>
          </cell>
          <cell r="D849">
            <v>1461.56</v>
          </cell>
          <cell r="E849">
            <v>91.77</v>
          </cell>
          <cell r="F849">
            <v>1553.33</v>
          </cell>
        </row>
        <row r="850">
          <cell r="A850">
            <v>72198</v>
          </cell>
          <cell r="B850" t="str">
            <v>QUADRO DE DISTRIBUIÇÃO DE EMBUTIR METÁLICO CB-34E - 150A</v>
          </cell>
          <cell r="C850" t="str">
            <v>Un</v>
          </cell>
          <cell r="D850">
            <v>1556.81</v>
          </cell>
          <cell r="E850">
            <v>122.36</v>
          </cell>
          <cell r="F850">
            <v>1679.17</v>
          </cell>
        </row>
        <row r="851">
          <cell r="A851">
            <v>72201</v>
          </cell>
          <cell r="B851" t="str">
            <v>QUADRO DE DISTRIBUIÇÃO DE EMBUTIR METÁLICO CB-44E - 150A</v>
          </cell>
          <cell r="C851" t="str">
            <v>Un</v>
          </cell>
          <cell r="D851">
            <v>1878.51</v>
          </cell>
          <cell r="E851">
            <v>183.54</v>
          </cell>
          <cell r="F851">
            <v>2062.0500000000002</v>
          </cell>
        </row>
        <row r="852">
          <cell r="A852">
            <v>72205</v>
          </cell>
          <cell r="B852" t="str">
            <v>QUADRO DE DISTRIBUIÇÃO DE EMBUTIR METÁLICO CB-56E - 225A</v>
          </cell>
          <cell r="C852" t="str">
            <v>Un</v>
          </cell>
          <cell r="D852">
            <v>2296.64</v>
          </cell>
          <cell r="E852">
            <v>183.54</v>
          </cell>
          <cell r="F852">
            <v>2480.1799999999998</v>
          </cell>
        </row>
        <row r="853">
          <cell r="A853">
            <v>72206</v>
          </cell>
          <cell r="B853" t="str">
            <v>QUADRO DE DISTRIBUIÇÃO DE EMBUTIR METÁLICO CB-70E - 225A</v>
          </cell>
          <cell r="C853" t="str">
            <v>un</v>
          </cell>
          <cell r="D853">
            <v>2908.68</v>
          </cell>
          <cell r="E853">
            <v>183.54</v>
          </cell>
          <cell r="F853">
            <v>3092.22</v>
          </cell>
        </row>
        <row r="854">
          <cell r="A854">
            <v>72226</v>
          </cell>
          <cell r="B854" t="str">
            <v>RACK FECHADO DE PAREDE COM PORTA EM ACRÍLICO - 12 U´S</v>
          </cell>
          <cell r="C854" t="str">
            <v>un</v>
          </cell>
          <cell r="D854">
            <v>529.52</v>
          </cell>
          <cell r="E854">
            <v>5.0999999999999996</v>
          </cell>
          <cell r="F854">
            <v>534.62</v>
          </cell>
        </row>
        <row r="855">
          <cell r="A855">
            <v>72227</v>
          </cell>
          <cell r="B855" t="str">
            <v>RACK FECHADO DE PISO COM PORTA EM ACRÍLICO - 24 U´S</v>
          </cell>
          <cell r="C855" t="str">
            <v>un</v>
          </cell>
          <cell r="D855">
            <v>1521.62</v>
          </cell>
          <cell r="E855">
            <v>2.5499999999999998</v>
          </cell>
          <cell r="F855">
            <v>1524.17</v>
          </cell>
        </row>
        <row r="856">
          <cell r="A856">
            <v>72228</v>
          </cell>
          <cell r="B856" t="str">
            <v>RACK FECHADO DE PISO COM PORTA EM ACRÍLICO -  36 U´S</v>
          </cell>
          <cell r="C856" t="str">
            <v>un</v>
          </cell>
          <cell r="D856">
            <v>1986.08</v>
          </cell>
          <cell r="E856">
            <v>2.5499999999999998</v>
          </cell>
          <cell r="F856">
            <v>1988.63</v>
          </cell>
        </row>
        <row r="857">
          <cell r="A857">
            <v>72230</v>
          </cell>
          <cell r="B857" t="str">
            <v>RACK 1 ELEMENTO</v>
          </cell>
          <cell r="C857" t="str">
            <v>Un</v>
          </cell>
          <cell r="D857">
            <v>20</v>
          </cell>
          <cell r="E857">
            <v>15.3</v>
          </cell>
          <cell r="F857">
            <v>35.299999999999997</v>
          </cell>
        </row>
        <row r="858">
          <cell r="A858">
            <v>72231</v>
          </cell>
          <cell r="B858" t="str">
            <v>RACK 2 ELEMENTOS</v>
          </cell>
          <cell r="C858" t="str">
            <v>Un</v>
          </cell>
          <cell r="D858">
            <v>40.28</v>
          </cell>
          <cell r="E858">
            <v>30.59</v>
          </cell>
          <cell r="F858">
            <v>70.87</v>
          </cell>
        </row>
        <row r="859">
          <cell r="A859">
            <v>72232</v>
          </cell>
          <cell r="B859" t="str">
            <v>RACK 3 ELEMENTOS</v>
          </cell>
          <cell r="C859" t="str">
            <v>Un</v>
          </cell>
          <cell r="D859">
            <v>59</v>
          </cell>
          <cell r="E859">
            <v>45.89</v>
          </cell>
          <cell r="F859">
            <v>104.89</v>
          </cell>
        </row>
        <row r="860">
          <cell r="A860">
            <v>72233</v>
          </cell>
          <cell r="B860" t="str">
            <v>RACK 4 ELEMENTOS</v>
          </cell>
          <cell r="C860" t="str">
            <v>Un</v>
          </cell>
          <cell r="D860">
            <v>85</v>
          </cell>
          <cell r="E860">
            <v>61.18</v>
          </cell>
          <cell r="F860">
            <v>146.18</v>
          </cell>
        </row>
        <row r="861">
          <cell r="A861">
            <v>72235</v>
          </cell>
          <cell r="B861" t="str">
            <v>REATOR AFP USO EXTERNO V.METALICO 70 W</v>
          </cell>
          <cell r="C861" t="str">
            <v>Un</v>
          </cell>
          <cell r="D861">
            <v>94.51</v>
          </cell>
          <cell r="E861">
            <v>5.38</v>
          </cell>
          <cell r="F861">
            <v>99.89</v>
          </cell>
        </row>
        <row r="862">
          <cell r="A862">
            <v>72236</v>
          </cell>
          <cell r="B862" t="str">
            <v>REATOR AFP USO EXTERNO V.METALICO 150 W</v>
          </cell>
          <cell r="C862" t="str">
            <v>Un</v>
          </cell>
          <cell r="D862">
            <v>116.67</v>
          </cell>
          <cell r="E862">
            <v>5.38</v>
          </cell>
          <cell r="F862">
            <v>122.05</v>
          </cell>
        </row>
        <row r="863">
          <cell r="A863">
            <v>72237</v>
          </cell>
          <cell r="B863" t="str">
            <v>REATOR AFP USO EXTERNO V.METALICO 250 W</v>
          </cell>
          <cell r="C863" t="str">
            <v>Un</v>
          </cell>
          <cell r="D863">
            <v>138.68</v>
          </cell>
          <cell r="E863">
            <v>5.38</v>
          </cell>
          <cell r="F863">
            <v>144.06</v>
          </cell>
        </row>
        <row r="864">
          <cell r="A864">
            <v>72238</v>
          </cell>
          <cell r="B864" t="str">
            <v>REATOR AFP USO EXTERNO V.METALICO 400 W</v>
          </cell>
          <cell r="C864" t="str">
            <v>Un</v>
          </cell>
          <cell r="D864">
            <v>158.11000000000001</v>
          </cell>
          <cell r="E864">
            <v>5.38</v>
          </cell>
          <cell r="F864">
            <v>163.49</v>
          </cell>
        </row>
        <row r="865">
          <cell r="A865">
            <v>72239</v>
          </cell>
          <cell r="B865" t="str">
            <v>REATOR AFP USO EXTERNO V.METÁLICO 1000 W.</v>
          </cell>
          <cell r="C865" t="str">
            <v>Un</v>
          </cell>
          <cell r="D865">
            <v>480.18</v>
          </cell>
          <cell r="E865">
            <v>5.38</v>
          </cell>
          <cell r="F865">
            <v>485.56</v>
          </cell>
        </row>
        <row r="866">
          <cell r="A866">
            <v>72240</v>
          </cell>
          <cell r="B866" t="str">
            <v>REATOR AFP USO EXTERNO V.METALICO 2000 W</v>
          </cell>
          <cell r="C866" t="str">
            <v>Un</v>
          </cell>
          <cell r="D866">
            <v>768.01</v>
          </cell>
          <cell r="E866">
            <v>5.38</v>
          </cell>
          <cell r="F866">
            <v>773.39</v>
          </cell>
        </row>
        <row r="867">
          <cell r="A867">
            <v>72241</v>
          </cell>
          <cell r="B867" t="str">
            <v>REATOR INTERNO V. MERCÚRIO AFP 1 X 125 W</v>
          </cell>
          <cell r="C867" t="str">
            <v>Un</v>
          </cell>
          <cell r="D867">
            <v>45.13</v>
          </cell>
          <cell r="E867">
            <v>5.38</v>
          </cell>
          <cell r="F867">
            <v>50.51</v>
          </cell>
        </row>
        <row r="868">
          <cell r="A868">
            <v>72242</v>
          </cell>
          <cell r="B868" t="str">
            <v>REATOR INTERNO V. MERCÚRIO  AFP 1 X 250 W</v>
          </cell>
          <cell r="C868" t="str">
            <v>Un</v>
          </cell>
          <cell r="D868">
            <v>93.16</v>
          </cell>
          <cell r="E868">
            <v>5.38</v>
          </cell>
          <cell r="F868">
            <v>98.54</v>
          </cell>
        </row>
        <row r="869">
          <cell r="A869">
            <v>72243</v>
          </cell>
          <cell r="B869" t="str">
            <v>REATOR INTERNO V. MERCÚRIO AFP 1 X 400 W</v>
          </cell>
          <cell r="C869" t="str">
            <v>Un</v>
          </cell>
          <cell r="D869">
            <v>102.5</v>
          </cell>
          <cell r="E869">
            <v>5.38</v>
          </cell>
          <cell r="F869">
            <v>107.88</v>
          </cell>
        </row>
        <row r="870">
          <cell r="A870">
            <v>72244</v>
          </cell>
          <cell r="B870" t="str">
            <v>REATOR EXTERNO V. MERCÚRIO AFP 1 X 125 W</v>
          </cell>
          <cell r="C870" t="str">
            <v>Un</v>
          </cell>
          <cell r="D870">
            <v>64.930000000000007</v>
          </cell>
          <cell r="E870">
            <v>5.38</v>
          </cell>
          <cell r="F870">
            <v>70.31</v>
          </cell>
        </row>
        <row r="871">
          <cell r="A871">
            <v>72245</v>
          </cell>
          <cell r="B871" t="str">
            <v>REATOR EXTERNO V. MERCÚRIO  AFP 1 X 250 W</v>
          </cell>
          <cell r="C871" t="str">
            <v>Un</v>
          </cell>
          <cell r="D871">
            <v>80.55</v>
          </cell>
          <cell r="E871">
            <v>5.38</v>
          </cell>
          <cell r="F871">
            <v>85.93</v>
          </cell>
        </row>
        <row r="872">
          <cell r="A872">
            <v>72250</v>
          </cell>
          <cell r="B872" t="str">
            <v>REATOR EXTERNO V. MERCÚRIO  AFP 1 X 400 W</v>
          </cell>
          <cell r="C872" t="str">
            <v>Un</v>
          </cell>
          <cell r="D872">
            <v>97.33</v>
          </cell>
          <cell r="E872">
            <v>5.38</v>
          </cell>
          <cell r="F872">
            <v>102.71</v>
          </cell>
        </row>
        <row r="873">
          <cell r="A873">
            <v>72251</v>
          </cell>
          <cell r="B873" t="str">
            <v>REATOR ELETRÔNICO AFP 2 X 14W</v>
          </cell>
          <cell r="C873" t="str">
            <v>un</v>
          </cell>
          <cell r="D873">
            <v>55.57</v>
          </cell>
          <cell r="E873">
            <v>5.38</v>
          </cell>
          <cell r="F873">
            <v>60.95</v>
          </cell>
        </row>
        <row r="874">
          <cell r="A874">
            <v>72252</v>
          </cell>
          <cell r="B874" t="str">
            <v>REATOR ELETRÔNICO AFP 2 X 28W</v>
          </cell>
          <cell r="C874" t="str">
            <v>un</v>
          </cell>
          <cell r="D874">
            <v>66.7</v>
          </cell>
          <cell r="E874">
            <v>5.38</v>
          </cell>
          <cell r="F874">
            <v>72.08</v>
          </cell>
        </row>
        <row r="875">
          <cell r="A875">
            <v>72267</v>
          </cell>
          <cell r="B875" t="str">
            <v>REDUÇÃO A ESQUERDA 100 X 50MM PARA ELETROCALHA</v>
          </cell>
          <cell r="C875" t="str">
            <v>Un</v>
          </cell>
          <cell r="D875">
            <v>22.3</v>
          </cell>
          <cell r="E875">
            <v>4.9000000000000004</v>
          </cell>
          <cell r="F875">
            <v>27.2</v>
          </cell>
        </row>
        <row r="876">
          <cell r="A876">
            <v>72268</v>
          </cell>
          <cell r="B876" t="str">
            <v>REDUÇÃO A DIREITA 100 X 50 MM PARA ELETROCALHA</v>
          </cell>
          <cell r="C876" t="str">
            <v>Un</v>
          </cell>
          <cell r="D876">
            <v>22.3</v>
          </cell>
          <cell r="E876">
            <v>4.9000000000000004</v>
          </cell>
          <cell r="F876">
            <v>27.2</v>
          </cell>
        </row>
        <row r="877">
          <cell r="A877">
            <v>72269</v>
          </cell>
          <cell r="B877" t="str">
            <v>REDUÇÃO CONCÊNTRICA 100 X 50 MM PARA ELETROCALHA</v>
          </cell>
          <cell r="C877" t="str">
            <v>Un</v>
          </cell>
          <cell r="D877">
            <v>19.64</v>
          </cell>
          <cell r="E877">
            <v>4.9000000000000004</v>
          </cell>
          <cell r="F877">
            <v>24.54</v>
          </cell>
        </row>
        <row r="878">
          <cell r="A878">
            <v>72291</v>
          </cell>
          <cell r="B878" t="str">
            <v>REGUA COM 8 TOMADAS</v>
          </cell>
          <cell r="C878" t="str">
            <v>Un</v>
          </cell>
          <cell r="D878">
            <v>63.08</v>
          </cell>
          <cell r="E878">
            <v>3.06</v>
          </cell>
          <cell r="F878">
            <v>66.14</v>
          </cell>
        </row>
        <row r="879">
          <cell r="A879">
            <v>72300</v>
          </cell>
          <cell r="B879" t="str">
            <v>RELE BIMETALICO REGULAGEM 0,63 - 1,00A</v>
          </cell>
          <cell r="C879" t="str">
            <v>Un</v>
          </cell>
          <cell r="D879">
            <v>65.790000000000006</v>
          </cell>
          <cell r="E879">
            <v>9.18</v>
          </cell>
          <cell r="F879">
            <v>74.97</v>
          </cell>
        </row>
        <row r="880">
          <cell r="A880">
            <v>72301</v>
          </cell>
          <cell r="B880" t="str">
            <v>RELE BIMETALICO REGULAGEM 1,0 - 1,60A</v>
          </cell>
          <cell r="C880" t="str">
            <v>Un</v>
          </cell>
          <cell r="D880">
            <v>98.29</v>
          </cell>
          <cell r="E880">
            <v>9.18</v>
          </cell>
          <cell r="F880">
            <v>107.47</v>
          </cell>
        </row>
        <row r="881">
          <cell r="A881">
            <v>72302</v>
          </cell>
          <cell r="B881" t="str">
            <v>RELE BIMETALICO REGULAGEM 1,6 - 2,5A</v>
          </cell>
          <cell r="C881" t="str">
            <v>Un</v>
          </cell>
          <cell r="D881">
            <v>100.64</v>
          </cell>
          <cell r="E881">
            <v>9.18</v>
          </cell>
          <cell r="F881">
            <v>109.82</v>
          </cell>
        </row>
        <row r="882">
          <cell r="A882">
            <v>72303</v>
          </cell>
          <cell r="B882" t="str">
            <v>RELE BIMETALICO REGULAGEM 10 - 16A</v>
          </cell>
          <cell r="C882" t="str">
            <v>Un</v>
          </cell>
          <cell r="D882">
            <v>142.30000000000001</v>
          </cell>
          <cell r="E882">
            <v>10.7</v>
          </cell>
          <cell r="F882">
            <v>153</v>
          </cell>
        </row>
        <row r="883">
          <cell r="A883">
            <v>72304</v>
          </cell>
          <cell r="B883" t="str">
            <v>RELE BIMETALICO REGULAGEM 16 - 25A</v>
          </cell>
          <cell r="C883" t="str">
            <v>Un</v>
          </cell>
          <cell r="D883">
            <v>174.83</v>
          </cell>
          <cell r="E883">
            <v>10.7</v>
          </cell>
          <cell r="F883">
            <v>185.53</v>
          </cell>
        </row>
        <row r="884">
          <cell r="A884">
            <v>72305</v>
          </cell>
          <cell r="B884" t="str">
            <v>RELE BIMETALICO REGULAGEM 2,5 - 4A</v>
          </cell>
          <cell r="C884" t="str">
            <v>Un</v>
          </cell>
          <cell r="D884">
            <v>106.68</v>
          </cell>
          <cell r="E884">
            <v>9.18</v>
          </cell>
          <cell r="F884">
            <v>115.86</v>
          </cell>
        </row>
        <row r="885">
          <cell r="A885">
            <v>72306</v>
          </cell>
          <cell r="B885" t="str">
            <v>RELE BIMETALICO REGULAGEM 20 - 32A</v>
          </cell>
          <cell r="C885" t="str">
            <v>Un</v>
          </cell>
          <cell r="D885">
            <v>211.27</v>
          </cell>
          <cell r="E885">
            <v>10.7</v>
          </cell>
          <cell r="F885">
            <v>221.97</v>
          </cell>
        </row>
        <row r="886">
          <cell r="A886">
            <v>72307</v>
          </cell>
          <cell r="B886" t="str">
            <v>RELE BIMETALICO REGULAGEM 25 - 30A</v>
          </cell>
          <cell r="C886" t="str">
            <v>Un</v>
          </cell>
          <cell r="D886">
            <v>205.24</v>
          </cell>
          <cell r="E886">
            <v>10.7</v>
          </cell>
          <cell r="F886">
            <v>215.94</v>
          </cell>
        </row>
        <row r="887">
          <cell r="A887">
            <v>72308</v>
          </cell>
          <cell r="B887" t="str">
            <v>RELE BIMETALICO REGULAGEM 32 - 50A</v>
          </cell>
          <cell r="C887" t="str">
            <v>Un</v>
          </cell>
          <cell r="D887">
            <v>221.35</v>
          </cell>
          <cell r="E887">
            <v>10.7</v>
          </cell>
          <cell r="F887">
            <v>232.05</v>
          </cell>
        </row>
        <row r="888">
          <cell r="A888">
            <v>72309</v>
          </cell>
          <cell r="B888" t="str">
            <v>RELE BIMETALICO REGULAGEM 4 - 6,3A</v>
          </cell>
          <cell r="C888" t="str">
            <v>Un</v>
          </cell>
          <cell r="D888">
            <v>130.33000000000001</v>
          </cell>
          <cell r="E888">
            <v>9.18</v>
          </cell>
          <cell r="F888">
            <v>139.51</v>
          </cell>
        </row>
        <row r="889">
          <cell r="A889">
            <v>72310</v>
          </cell>
          <cell r="B889" t="str">
            <v>RELE BIMETALICO REGULAGEM 50 - 63A</v>
          </cell>
          <cell r="C889" t="str">
            <v>Un</v>
          </cell>
          <cell r="D889">
            <v>325.73</v>
          </cell>
          <cell r="E889">
            <v>12.24</v>
          </cell>
          <cell r="F889">
            <v>337.97</v>
          </cell>
        </row>
        <row r="890">
          <cell r="A890">
            <v>72311</v>
          </cell>
          <cell r="B890" t="str">
            <v>RELE BIMETALICO REGULAGEM 6,3 - 10A</v>
          </cell>
          <cell r="C890" t="str">
            <v>Un</v>
          </cell>
          <cell r="D890">
            <v>138.15</v>
          </cell>
          <cell r="E890">
            <v>9.18</v>
          </cell>
          <cell r="F890">
            <v>147.33000000000001</v>
          </cell>
        </row>
        <row r="891">
          <cell r="A891">
            <v>72312</v>
          </cell>
          <cell r="B891" t="str">
            <v>RELE BIMETALICO REGULAGEM 8 - 12,5A</v>
          </cell>
          <cell r="C891" t="str">
            <v>Un</v>
          </cell>
          <cell r="D891">
            <v>141.27000000000001</v>
          </cell>
          <cell r="E891">
            <v>10.7</v>
          </cell>
          <cell r="F891">
            <v>151.97</v>
          </cell>
        </row>
        <row r="892">
          <cell r="A892">
            <v>72320</v>
          </cell>
          <cell r="B892" t="str">
            <v>RELE FOTO ELETRICO COM BASE</v>
          </cell>
          <cell r="C892" t="str">
            <v>Un</v>
          </cell>
          <cell r="D892">
            <v>35.520000000000003</v>
          </cell>
          <cell r="E892">
            <v>30.59</v>
          </cell>
          <cell r="F892">
            <v>66.11</v>
          </cell>
        </row>
        <row r="893">
          <cell r="A893">
            <v>72325</v>
          </cell>
          <cell r="B893" t="str">
            <v>SAIDA HORIZONTAL PARA ELETRODUTO D=3/4"</v>
          </cell>
          <cell r="C893" t="str">
            <v>Un</v>
          </cell>
          <cell r="D893">
            <v>2.38</v>
          </cell>
          <cell r="E893">
            <v>3.67</v>
          </cell>
          <cell r="F893">
            <v>6.05</v>
          </cell>
        </row>
        <row r="894">
          <cell r="A894">
            <v>72326</v>
          </cell>
          <cell r="B894" t="str">
            <v>SAIDA HORIZONTAL PARA ELETRODUTO D=1"</v>
          </cell>
          <cell r="C894" t="str">
            <v>Un</v>
          </cell>
          <cell r="D894">
            <v>2.68</v>
          </cell>
          <cell r="E894">
            <v>3.67</v>
          </cell>
          <cell r="F894">
            <v>6.35</v>
          </cell>
        </row>
        <row r="895">
          <cell r="A895">
            <v>72327</v>
          </cell>
          <cell r="B895" t="str">
            <v>SAIDA VERTICAL PARA ELETRODUTO D=3/4"</v>
          </cell>
          <cell r="C895" t="str">
            <v>Un</v>
          </cell>
          <cell r="D895">
            <v>3.46</v>
          </cell>
          <cell r="E895">
            <v>3.67</v>
          </cell>
          <cell r="F895">
            <v>7.13</v>
          </cell>
        </row>
        <row r="896">
          <cell r="A896">
            <v>72328</v>
          </cell>
          <cell r="B896" t="str">
            <v>SAIDA VERTICAL PARA ELETRODUTO D=1"</v>
          </cell>
          <cell r="C896" t="str">
            <v>Un</v>
          </cell>
          <cell r="D896">
            <v>3.45</v>
          </cell>
          <cell r="E896">
            <v>3.67</v>
          </cell>
          <cell r="F896">
            <v>7.12</v>
          </cell>
        </row>
        <row r="897">
          <cell r="A897">
            <v>72329</v>
          </cell>
          <cell r="B897" t="str">
            <v>SAPATILHA DE AÇO GALVANIZADO PARA POSTE COM TRANSFORMADOR</v>
          </cell>
          <cell r="C897" t="str">
            <v>un</v>
          </cell>
          <cell r="D897">
            <v>3.86</v>
          </cell>
          <cell r="E897">
            <v>12.24</v>
          </cell>
          <cell r="F897">
            <v>16.100000000000001</v>
          </cell>
        </row>
        <row r="898">
          <cell r="A898">
            <v>72330</v>
          </cell>
          <cell r="B898" t="str">
            <v>SELA DE AÇO GALVANIZADA PARA CRUZETA POLIMÉRICA 15 KV</v>
          </cell>
          <cell r="C898" t="str">
            <v>Un</v>
          </cell>
          <cell r="D898">
            <v>27.49</v>
          </cell>
          <cell r="E898">
            <v>15.3</v>
          </cell>
          <cell r="F898">
            <v>42.79</v>
          </cell>
        </row>
        <row r="899">
          <cell r="A899">
            <v>72335</v>
          </cell>
          <cell r="B899" t="str">
            <v>SELA AÇO GALVANIZADO PARA CRUZETA POLIMÉRICA 34,5KV</v>
          </cell>
          <cell r="C899" t="str">
            <v>Un</v>
          </cell>
          <cell r="D899">
            <v>27.49</v>
          </cell>
          <cell r="E899">
            <v>15.3</v>
          </cell>
          <cell r="F899">
            <v>42.79</v>
          </cell>
        </row>
        <row r="900">
          <cell r="A900">
            <v>72338</v>
          </cell>
          <cell r="B900" t="str">
            <v>SIRENE METALICA ALCANCE 500 M</v>
          </cell>
          <cell r="C900" t="str">
            <v>Un</v>
          </cell>
          <cell r="D900">
            <v>1291.46</v>
          </cell>
          <cell r="E900">
            <v>18.350000000000001</v>
          </cell>
          <cell r="F900">
            <v>1309.81</v>
          </cell>
        </row>
        <row r="901">
          <cell r="A901">
            <v>72341</v>
          </cell>
          <cell r="B901" t="str">
            <v>SOQUETE ANTIVIBRATORIO PARA LAMPADA FLUORESCENTE</v>
          </cell>
          <cell r="C901" t="str">
            <v>Un</v>
          </cell>
          <cell r="D901">
            <v>2.2400000000000002</v>
          </cell>
          <cell r="E901">
            <v>2.02</v>
          </cell>
          <cell r="F901">
            <v>4.26</v>
          </cell>
        </row>
        <row r="902">
          <cell r="A902">
            <v>72366</v>
          </cell>
          <cell r="B902" t="str">
            <v>SUPORTE PARA 1 PÉTALA PARA LUMINÁRIA DE ILUMINAÇÃO PÚBLICA</v>
          </cell>
          <cell r="C902" t="str">
            <v>Un</v>
          </cell>
          <cell r="D902">
            <v>114.42</v>
          </cell>
          <cell r="E902">
            <v>7.65</v>
          </cell>
          <cell r="F902">
            <v>122.07</v>
          </cell>
        </row>
        <row r="903">
          <cell r="A903">
            <v>72367</v>
          </cell>
          <cell r="B903" t="str">
            <v>SUPORTE PARA 2 PÉTALAS PARA LUMINÁRIA DE ILUMINAÇÃO PÚBLICA</v>
          </cell>
          <cell r="C903" t="str">
            <v>Un</v>
          </cell>
          <cell r="D903">
            <v>135.36000000000001</v>
          </cell>
          <cell r="E903">
            <v>7.65</v>
          </cell>
          <cell r="F903">
            <v>143.01</v>
          </cell>
        </row>
        <row r="904">
          <cell r="A904">
            <v>72368</v>
          </cell>
          <cell r="B904" t="str">
            <v>SUPORTE PARA 3 PÉTALAS PARA LUMINÁRIA DE ILUMINAÇÃO PÚBLICA</v>
          </cell>
          <cell r="C904" t="str">
            <v>Un</v>
          </cell>
          <cell r="D904">
            <v>156.80000000000001</v>
          </cell>
          <cell r="E904">
            <v>7.65</v>
          </cell>
          <cell r="F904">
            <v>164.45</v>
          </cell>
        </row>
        <row r="905">
          <cell r="A905">
            <v>72369</v>
          </cell>
          <cell r="B905" t="str">
            <v>SUPORTE PARA 4 PÉTALAS PARA LUMINÁRIA DE ILUMINAÇÃO PÚBLICA</v>
          </cell>
          <cell r="C905" t="str">
            <v>Un</v>
          </cell>
          <cell r="D905">
            <v>171.81</v>
          </cell>
          <cell r="E905">
            <v>7.65</v>
          </cell>
          <cell r="F905">
            <v>179.46</v>
          </cell>
        </row>
        <row r="906">
          <cell r="A906">
            <v>72370</v>
          </cell>
          <cell r="B906" t="str">
            <v>SUPORTE PARA TRANSFORMADOR EM POSTE DE CONCRETO CIRCULAR</v>
          </cell>
          <cell r="C906" t="str">
            <v>Un</v>
          </cell>
          <cell r="D906">
            <v>257.99</v>
          </cell>
          <cell r="E906">
            <v>45.89</v>
          </cell>
          <cell r="F906">
            <v>303.88</v>
          </cell>
        </row>
        <row r="907">
          <cell r="A907">
            <v>72371</v>
          </cell>
          <cell r="B907" t="str">
            <v>SUP0RTE VERTICAL PARA CANTONEIRA 50 X 50 MM</v>
          </cell>
          <cell r="C907" t="str">
            <v>Un</v>
          </cell>
          <cell r="D907">
            <v>2.84</v>
          </cell>
          <cell r="E907">
            <v>3.67</v>
          </cell>
          <cell r="F907">
            <v>6.51</v>
          </cell>
        </row>
        <row r="908">
          <cell r="A908">
            <v>72372</v>
          </cell>
          <cell r="B908" t="str">
            <v>SUPORTE DE AÇO GALVANIZADO PARA FIXAÇÃO DO PÁRA-RAIO POLIMÉRICO</v>
          </cell>
          <cell r="C908" t="str">
            <v>un</v>
          </cell>
          <cell r="D908">
            <v>41.37</v>
          </cell>
          <cell r="E908">
            <v>12.24</v>
          </cell>
          <cell r="F908">
            <v>53.61</v>
          </cell>
        </row>
        <row r="909">
          <cell r="A909">
            <v>72373</v>
          </cell>
          <cell r="B909" t="str">
            <v>SUPORTE Z COMPLETO</v>
          </cell>
          <cell r="C909" t="str">
            <v>un</v>
          </cell>
          <cell r="D909">
            <v>47.71</v>
          </cell>
          <cell r="E909">
            <v>12.24</v>
          </cell>
          <cell r="F909">
            <v>59.95</v>
          </cell>
        </row>
        <row r="910">
          <cell r="A910">
            <v>72374</v>
          </cell>
          <cell r="B910" t="str">
            <v>TE HORIZONTAL PARA ELETROCALHA 50 X 50 MM</v>
          </cell>
          <cell r="C910" t="str">
            <v>Un</v>
          </cell>
          <cell r="D910">
            <v>23.44</v>
          </cell>
          <cell r="E910">
            <v>4.9000000000000004</v>
          </cell>
          <cell r="F910">
            <v>28.34</v>
          </cell>
        </row>
        <row r="911">
          <cell r="A911">
            <v>72375</v>
          </cell>
          <cell r="B911" t="str">
            <v>TE VERTICAL DE DESCIDA PARA ELETROCALHA 50 X 50 MM</v>
          </cell>
          <cell r="C911" t="str">
            <v>Un</v>
          </cell>
          <cell r="D911">
            <v>23.73</v>
          </cell>
          <cell r="E911">
            <v>4.9000000000000004</v>
          </cell>
          <cell r="F911">
            <v>28.63</v>
          </cell>
        </row>
        <row r="912">
          <cell r="A912">
            <v>72376</v>
          </cell>
          <cell r="B912" t="str">
            <v>TAMPA DE ENCAIXE PARA ELETROCALHA DE 50 X 50 MM</v>
          </cell>
          <cell r="C912" t="str">
            <v>M</v>
          </cell>
          <cell r="D912">
            <v>6.87</v>
          </cell>
          <cell r="E912">
            <v>6.12</v>
          </cell>
          <cell r="F912">
            <v>12.99</v>
          </cell>
        </row>
        <row r="913">
          <cell r="A913">
            <v>72385</v>
          </cell>
          <cell r="B913" t="str">
            <v>TAMPA CEGA PARA CONDULETE DE PVC</v>
          </cell>
          <cell r="C913" t="str">
            <v>Un</v>
          </cell>
          <cell r="D913">
            <v>3.06</v>
          </cell>
          <cell r="E913">
            <v>0.92</v>
          </cell>
          <cell r="F913">
            <v>3.98</v>
          </cell>
        </row>
        <row r="914">
          <cell r="A914">
            <v>72395</v>
          </cell>
          <cell r="B914" t="str">
            <v>TAMPA CEGA PARA CONDULETE METÁLICO</v>
          </cell>
          <cell r="C914" t="str">
            <v>Un</v>
          </cell>
          <cell r="D914">
            <v>3.41</v>
          </cell>
          <cell r="E914">
            <v>0.92</v>
          </cell>
          <cell r="F914">
            <v>4.33</v>
          </cell>
        </row>
        <row r="915">
          <cell r="A915">
            <v>72397</v>
          </cell>
          <cell r="B915" t="str">
            <v>TAMPA CEGA PLÁSTICA 4"X2" COM FURO CENTRAL (PARA TV/SOM...)</v>
          </cell>
          <cell r="C915" t="str">
            <v>un</v>
          </cell>
          <cell r="D915">
            <v>3.2</v>
          </cell>
          <cell r="E915">
            <v>0.92</v>
          </cell>
          <cell r="F915">
            <v>4.12</v>
          </cell>
        </row>
        <row r="916">
          <cell r="A916">
            <v>72400</v>
          </cell>
          <cell r="B916" t="str">
            <v>TAMPA CEGA PLASTICA QUADRADA 4"X4"</v>
          </cell>
          <cell r="C916" t="str">
            <v>Un</v>
          </cell>
          <cell r="D916">
            <v>6.16</v>
          </cell>
          <cell r="E916">
            <v>0.92</v>
          </cell>
          <cell r="F916">
            <v>7.08</v>
          </cell>
        </row>
        <row r="917">
          <cell r="A917">
            <v>72420</v>
          </cell>
          <cell r="B917" t="str">
            <v>TAMPA CEGA PLASTICA REDONDA 4"X4"</v>
          </cell>
          <cell r="C917" t="str">
            <v>Un</v>
          </cell>
          <cell r="D917">
            <v>5</v>
          </cell>
          <cell r="E917">
            <v>0.92</v>
          </cell>
          <cell r="F917">
            <v>5.92</v>
          </cell>
        </row>
        <row r="918">
          <cell r="A918">
            <v>72425</v>
          </cell>
          <cell r="B918" t="str">
            <v>TAMPA CEGA PLASTICA RETANGULAR 4"X2"</v>
          </cell>
          <cell r="C918" t="str">
            <v>Un</v>
          </cell>
          <cell r="D918">
            <v>4.51</v>
          </cell>
          <cell r="E918">
            <v>0.92</v>
          </cell>
          <cell r="F918">
            <v>5.43</v>
          </cell>
        </row>
        <row r="919">
          <cell r="A919">
            <v>72430</v>
          </cell>
          <cell r="B919" t="str">
            <v>TAMPA PARA CONDULETE DE PVC PARA 1 INTERRUPTOR</v>
          </cell>
          <cell r="C919" t="str">
            <v>Un</v>
          </cell>
          <cell r="D919">
            <v>4.26</v>
          </cell>
          <cell r="E919">
            <v>0.92</v>
          </cell>
          <cell r="F919">
            <v>5.18</v>
          </cell>
        </row>
        <row r="920">
          <cell r="A920">
            <v>72435</v>
          </cell>
          <cell r="B920" t="str">
            <v>TAMPA PARA CONDULETE DE PVC PARA 2 INTERRUPTORES</v>
          </cell>
          <cell r="C920" t="str">
            <v>Un</v>
          </cell>
          <cell r="D920">
            <v>4.08</v>
          </cell>
          <cell r="E920">
            <v>0.92</v>
          </cell>
          <cell r="F920">
            <v>5</v>
          </cell>
        </row>
        <row r="921">
          <cell r="A921">
            <v>72441</v>
          </cell>
          <cell r="B921" t="str">
            <v>TAMPA PARA CONDULETE DE PVC PARA 1 TOMADA</v>
          </cell>
          <cell r="C921" t="str">
            <v>un</v>
          </cell>
          <cell r="D921">
            <v>3.97</v>
          </cell>
          <cell r="E921">
            <v>0.92</v>
          </cell>
          <cell r="F921">
            <v>4.8899999999999997</v>
          </cell>
        </row>
        <row r="922">
          <cell r="A922">
            <v>72442</v>
          </cell>
          <cell r="B922" t="str">
            <v>TAMPA PARA CONDULETE DE PVC PARA 1 INTERRUPTOR E 1 TOMADA</v>
          </cell>
          <cell r="C922" t="str">
            <v>un</v>
          </cell>
          <cell r="D922">
            <v>4.0599999999999996</v>
          </cell>
          <cell r="E922">
            <v>0.92</v>
          </cell>
          <cell r="F922">
            <v>4.9800000000000004</v>
          </cell>
        </row>
        <row r="923">
          <cell r="A923">
            <v>72450</v>
          </cell>
          <cell r="B923" t="str">
            <v>TAMPA DE Fo.Fo. R1 COM BASE</v>
          </cell>
          <cell r="C923" t="str">
            <v>Un</v>
          </cell>
          <cell r="D923">
            <v>525.64</v>
          </cell>
          <cell r="E923">
            <v>3.06</v>
          </cell>
          <cell r="F923">
            <v>528.70000000000005</v>
          </cell>
        </row>
        <row r="924">
          <cell r="A924">
            <v>72455</v>
          </cell>
          <cell r="B924" t="str">
            <v>TAMPA DE Fo.Fo. R2 COM BASE</v>
          </cell>
          <cell r="C924" t="str">
            <v>Un</v>
          </cell>
          <cell r="D924">
            <v>923.75</v>
          </cell>
          <cell r="E924">
            <v>7.65</v>
          </cell>
          <cell r="F924">
            <v>931.4</v>
          </cell>
        </row>
        <row r="925">
          <cell r="A925">
            <v>72460</v>
          </cell>
          <cell r="B925" t="str">
            <v>TAMPA PARA CONDULETE METÁLICO PARA 1 INTERRUPTOR E 1 TOMADA</v>
          </cell>
          <cell r="C925" t="str">
            <v>Un</v>
          </cell>
          <cell r="D925">
            <v>6.54</v>
          </cell>
          <cell r="E925">
            <v>0.92</v>
          </cell>
          <cell r="F925">
            <v>7.46</v>
          </cell>
        </row>
        <row r="926">
          <cell r="A926">
            <v>72465</v>
          </cell>
          <cell r="B926" t="str">
            <v>TAMPA PARA CONDULETE METÁLICO PARA 2 INTERRUPTORES</v>
          </cell>
          <cell r="C926" t="str">
            <v>Un</v>
          </cell>
          <cell r="D926">
            <v>6.54</v>
          </cell>
          <cell r="E926">
            <v>0.92</v>
          </cell>
          <cell r="F926">
            <v>7.46</v>
          </cell>
        </row>
        <row r="927">
          <cell r="A927">
            <v>72475</v>
          </cell>
          <cell r="B927" t="str">
            <v>TAMPA PARA CONDULETE METÁLICO PARA 1 INTERRUPTOR</v>
          </cell>
          <cell r="C927" t="str">
            <v>Un</v>
          </cell>
          <cell r="D927">
            <v>6.54</v>
          </cell>
          <cell r="E927">
            <v>0.92</v>
          </cell>
          <cell r="F927">
            <v>7.46</v>
          </cell>
        </row>
        <row r="928">
          <cell r="A928">
            <v>72476</v>
          </cell>
          <cell r="B928" t="str">
            <v>TAMPA PARA CONDULETE METÁLICO PARA 1 TOMADA</v>
          </cell>
          <cell r="C928" t="str">
            <v>un</v>
          </cell>
          <cell r="D928">
            <v>5</v>
          </cell>
          <cell r="E928">
            <v>0.92</v>
          </cell>
          <cell r="F928">
            <v>5.92</v>
          </cell>
        </row>
        <row r="929">
          <cell r="A929">
            <v>72500</v>
          </cell>
          <cell r="B929" t="str">
            <v>TERMINAL DE PRESSAO 1,5 MM2</v>
          </cell>
          <cell r="C929" t="str">
            <v>Un</v>
          </cell>
          <cell r="D929">
            <v>0.5</v>
          </cell>
          <cell r="E929">
            <v>9.18</v>
          </cell>
          <cell r="F929">
            <v>9.68</v>
          </cell>
        </row>
        <row r="930">
          <cell r="A930">
            <v>72501</v>
          </cell>
          <cell r="B930" t="str">
            <v>TERMINAL DE PRESSAO 2,5 MM2</v>
          </cell>
          <cell r="C930" t="str">
            <v>Un</v>
          </cell>
          <cell r="D930">
            <v>0.57999999999999996</v>
          </cell>
          <cell r="E930">
            <v>9.18</v>
          </cell>
          <cell r="F930">
            <v>9.76</v>
          </cell>
        </row>
        <row r="931">
          <cell r="A931">
            <v>72510</v>
          </cell>
          <cell r="B931" t="str">
            <v>TERMINAL DE PRESSAO 4 MM2</v>
          </cell>
          <cell r="C931" t="str">
            <v>Un</v>
          </cell>
          <cell r="D931">
            <v>1.86</v>
          </cell>
          <cell r="E931">
            <v>9.18</v>
          </cell>
          <cell r="F931">
            <v>11.04</v>
          </cell>
        </row>
        <row r="932">
          <cell r="A932">
            <v>72515</v>
          </cell>
          <cell r="B932" t="str">
            <v>TERMINAL DE PRESSAO 6 MM2</v>
          </cell>
          <cell r="C932" t="str">
            <v>Un</v>
          </cell>
          <cell r="D932">
            <v>3.99</v>
          </cell>
          <cell r="E932">
            <v>10.7</v>
          </cell>
          <cell r="F932">
            <v>14.69</v>
          </cell>
        </row>
        <row r="933">
          <cell r="A933">
            <v>72518</v>
          </cell>
          <cell r="B933" t="str">
            <v>TERMINAL DE PRESSAO 10 MM2</v>
          </cell>
          <cell r="C933" t="str">
            <v>Un</v>
          </cell>
          <cell r="D933">
            <v>4.0199999999999996</v>
          </cell>
          <cell r="E933">
            <v>10.7</v>
          </cell>
          <cell r="F933">
            <v>14.72</v>
          </cell>
        </row>
        <row r="934">
          <cell r="A934">
            <v>72520</v>
          </cell>
          <cell r="B934" t="str">
            <v>TERMINAL DE PRESSAO 16 MM2</v>
          </cell>
          <cell r="C934" t="str">
            <v>Un</v>
          </cell>
          <cell r="D934">
            <v>5.0599999999999996</v>
          </cell>
          <cell r="E934">
            <v>10.7</v>
          </cell>
          <cell r="F934">
            <v>15.76</v>
          </cell>
        </row>
        <row r="935">
          <cell r="A935">
            <v>72523</v>
          </cell>
          <cell r="B935" t="str">
            <v>TERMINAL DE PRESSAO 25 MM2</v>
          </cell>
          <cell r="C935" t="str">
            <v>Un</v>
          </cell>
          <cell r="D935">
            <v>6.5</v>
          </cell>
          <cell r="E935">
            <v>12.24</v>
          </cell>
          <cell r="F935">
            <v>18.739999999999998</v>
          </cell>
        </row>
        <row r="936">
          <cell r="A936">
            <v>72528</v>
          </cell>
          <cell r="B936" t="str">
            <v>TERMINAL DE PRESSAO 35 MM2</v>
          </cell>
          <cell r="C936" t="str">
            <v>Un</v>
          </cell>
          <cell r="D936">
            <v>6.61</v>
          </cell>
          <cell r="E936">
            <v>12.24</v>
          </cell>
          <cell r="F936">
            <v>18.850000000000001</v>
          </cell>
        </row>
        <row r="937">
          <cell r="A937">
            <v>72532</v>
          </cell>
          <cell r="B937" t="str">
            <v>TERMINAL DE PRESSAO 50 MM2</v>
          </cell>
          <cell r="C937" t="str">
            <v>Un</v>
          </cell>
          <cell r="D937">
            <v>9.5299999999999994</v>
          </cell>
          <cell r="E937">
            <v>12.24</v>
          </cell>
          <cell r="F937">
            <v>21.77</v>
          </cell>
        </row>
        <row r="938">
          <cell r="A938">
            <v>72535</v>
          </cell>
          <cell r="B938" t="str">
            <v>TERMINAL DE PRESSAO 70 MMM2</v>
          </cell>
          <cell r="C938" t="str">
            <v>Un</v>
          </cell>
          <cell r="D938">
            <v>9.65</v>
          </cell>
          <cell r="E938">
            <v>13.77</v>
          </cell>
          <cell r="F938">
            <v>23.42</v>
          </cell>
        </row>
        <row r="939">
          <cell r="A939">
            <v>72538</v>
          </cell>
          <cell r="B939" t="str">
            <v>TERMINAL DE PRESSAO 95 MM2</v>
          </cell>
          <cell r="C939" t="str">
            <v>Un</v>
          </cell>
          <cell r="D939">
            <v>7.72</v>
          </cell>
          <cell r="E939">
            <v>13.77</v>
          </cell>
          <cell r="F939">
            <v>21.49</v>
          </cell>
        </row>
        <row r="940">
          <cell r="A940">
            <v>72545</v>
          </cell>
          <cell r="B940" t="str">
            <v>TERMINAL DE PRESSAO 120 MM2</v>
          </cell>
          <cell r="C940" t="str">
            <v>Un</v>
          </cell>
          <cell r="D940">
            <v>19.32</v>
          </cell>
          <cell r="E940">
            <v>13.77</v>
          </cell>
          <cell r="F940">
            <v>33.090000000000003</v>
          </cell>
        </row>
        <row r="941">
          <cell r="A941">
            <v>72550</v>
          </cell>
          <cell r="B941" t="str">
            <v>TERMINAL DE PRESSAO 150 MM2</v>
          </cell>
          <cell r="C941" t="str">
            <v>Un</v>
          </cell>
          <cell r="D941">
            <v>20.12</v>
          </cell>
          <cell r="E941">
            <v>15.3</v>
          </cell>
          <cell r="F941">
            <v>35.42</v>
          </cell>
        </row>
        <row r="942">
          <cell r="A942">
            <v>72556</v>
          </cell>
          <cell r="B942" t="str">
            <v>TOMADA LOGICA RJ-45 TIPO KEYSTONE JACK, CAT. 6</v>
          </cell>
          <cell r="C942" t="str">
            <v>Un</v>
          </cell>
          <cell r="D942">
            <v>29.7</v>
          </cell>
          <cell r="E942">
            <v>11.31</v>
          </cell>
          <cell r="F942">
            <v>41.01</v>
          </cell>
        </row>
        <row r="943">
          <cell r="A943">
            <v>72560</v>
          </cell>
          <cell r="B943" t="str">
            <v>TERMINAL PARA ELETROCALHA 50 X 50 MM</v>
          </cell>
          <cell r="C943" t="str">
            <v>Un</v>
          </cell>
          <cell r="D943">
            <v>12.39</v>
          </cell>
          <cell r="E943">
            <v>4.9000000000000004</v>
          </cell>
          <cell r="F943">
            <v>17.29</v>
          </cell>
        </row>
        <row r="944">
          <cell r="A944">
            <v>72570</v>
          </cell>
          <cell r="B944" t="str">
            <v>TOMADA HEXAGONAL 2P + T - 10A - 250V (LINHA X OU EQUIVALENTE)</v>
          </cell>
          <cell r="C944" t="str">
            <v>Un</v>
          </cell>
          <cell r="D944">
            <v>11.54</v>
          </cell>
          <cell r="E944">
            <v>8.8699999999999992</v>
          </cell>
          <cell r="F944">
            <v>20.41</v>
          </cell>
        </row>
        <row r="945">
          <cell r="A945">
            <v>72575</v>
          </cell>
          <cell r="B945" t="str">
            <v>TOMADA HEXAGONAL 2P + T - 20A - 250V (LINHA X OU EQUIVALENTE)</v>
          </cell>
          <cell r="C945" t="str">
            <v>Un</v>
          </cell>
          <cell r="D945">
            <v>18.23</v>
          </cell>
          <cell r="E945">
            <v>8.8699999999999992</v>
          </cell>
          <cell r="F945">
            <v>27.1</v>
          </cell>
        </row>
        <row r="946">
          <cell r="A946">
            <v>72578</v>
          </cell>
          <cell r="B946" t="str">
            <v>TOMADA HEXAGONAL 2P + T - 10A - 250V</v>
          </cell>
          <cell r="C946" t="str">
            <v>Un</v>
          </cell>
          <cell r="D946">
            <v>8.85</v>
          </cell>
          <cell r="E946">
            <v>8.8699999999999992</v>
          </cell>
          <cell r="F946">
            <v>17.72</v>
          </cell>
        </row>
        <row r="947">
          <cell r="A947">
            <v>72579</v>
          </cell>
          <cell r="B947" t="str">
            <v>TOMADA HEXAGONAL DUPLA 2P + T - 10A - 250V</v>
          </cell>
          <cell r="C947" t="str">
            <v>un</v>
          </cell>
          <cell r="D947">
            <v>15.31</v>
          </cell>
          <cell r="E947">
            <v>9.7899999999999991</v>
          </cell>
          <cell r="F947">
            <v>25.1</v>
          </cell>
        </row>
        <row r="948">
          <cell r="A948">
            <v>72585</v>
          </cell>
          <cell r="B948" t="str">
            <v>TOMADA HEXAGONAL 2P + T - 20A - 250V</v>
          </cell>
          <cell r="C948" t="str">
            <v>Un</v>
          </cell>
          <cell r="D948">
            <v>13.2</v>
          </cell>
          <cell r="E948">
            <v>8.8699999999999992</v>
          </cell>
          <cell r="F948">
            <v>22.07</v>
          </cell>
        </row>
        <row r="949">
          <cell r="A949">
            <v>72591</v>
          </cell>
          <cell r="B949" t="str">
            <v>TOMADA TELEFÔNICA RJ-11</v>
          </cell>
          <cell r="C949" t="str">
            <v>Un</v>
          </cell>
          <cell r="D949">
            <v>14.74</v>
          </cell>
          <cell r="E949">
            <v>11.31</v>
          </cell>
          <cell r="F949">
            <v>26.05</v>
          </cell>
        </row>
        <row r="950">
          <cell r="A950">
            <v>72596</v>
          </cell>
          <cell r="B950" t="str">
            <v>TOMADA LÓGICA RJ-45 CAT. 6 (LINHA X OU EQUIVALENTE)</v>
          </cell>
          <cell r="C950" t="str">
            <v>Un</v>
          </cell>
          <cell r="D950">
            <v>28.43</v>
          </cell>
          <cell r="E950">
            <v>11.31</v>
          </cell>
          <cell r="F950">
            <v>39.74</v>
          </cell>
        </row>
        <row r="951">
          <cell r="A951">
            <v>72600</v>
          </cell>
          <cell r="B951" t="str">
            <v>TRANSFORMADOR TRIFASICO 75 KVA 13,8KV - A ÓLEO</v>
          </cell>
          <cell r="C951" t="str">
            <v>Un</v>
          </cell>
          <cell r="D951">
            <v>21000</v>
          </cell>
          <cell r="E951">
            <v>122.36</v>
          </cell>
          <cell r="F951">
            <v>21122.36</v>
          </cell>
        </row>
        <row r="952">
          <cell r="A952">
            <v>72601</v>
          </cell>
          <cell r="B952" t="str">
            <v>TRANSFORMADOR TRIFASICO 150 KVA 13,8KV - A ÓLEO</v>
          </cell>
          <cell r="C952" t="str">
            <v>Un</v>
          </cell>
          <cell r="D952">
            <v>36000</v>
          </cell>
          <cell r="E952">
            <v>122.36</v>
          </cell>
          <cell r="F952">
            <v>36122.36</v>
          </cell>
        </row>
        <row r="953">
          <cell r="A953">
            <v>72611</v>
          </cell>
          <cell r="B953" t="str">
            <v>TRANSFORMADOR TRIFASICO 112,5 KVA 13,8KV - A ÓLEO</v>
          </cell>
          <cell r="C953" t="str">
            <v>Un</v>
          </cell>
          <cell r="D953">
            <v>26000</v>
          </cell>
          <cell r="E953">
            <v>122.36</v>
          </cell>
          <cell r="F953">
            <v>26122.36</v>
          </cell>
        </row>
        <row r="954">
          <cell r="A954">
            <v>72612</v>
          </cell>
          <cell r="B954" t="str">
            <v>TRANSFORMADOR TRIFASICO 225 KVA, 13,8 KV - A ÓLEO</v>
          </cell>
          <cell r="C954" t="str">
            <v>Un</v>
          </cell>
          <cell r="D954">
            <v>46894.58</v>
          </cell>
          <cell r="E954">
            <v>152.94999999999999</v>
          </cell>
          <cell r="F954">
            <v>47047.53</v>
          </cell>
        </row>
        <row r="955">
          <cell r="A955">
            <v>72613</v>
          </cell>
          <cell r="B955" t="str">
            <v>TRANSFORMADOR TRIFASICO 300 KVA,13,8 KV - SECO</v>
          </cell>
          <cell r="C955" t="str">
            <v>Un</v>
          </cell>
          <cell r="D955">
            <v>54310.47</v>
          </cell>
          <cell r="E955">
            <v>183.54</v>
          </cell>
          <cell r="F955">
            <v>54494.01</v>
          </cell>
        </row>
        <row r="956">
          <cell r="A956">
            <v>72614</v>
          </cell>
          <cell r="B956" t="str">
            <v>TRANSFORMADOR TRIFASICO 500 KVA, 13,8 KV - SECO</v>
          </cell>
          <cell r="C956" t="str">
            <v>Un</v>
          </cell>
          <cell r="D956">
            <v>68224.3</v>
          </cell>
          <cell r="E956">
            <v>183.54</v>
          </cell>
          <cell r="F956">
            <v>68407.839999999997</v>
          </cell>
        </row>
        <row r="957">
          <cell r="A957">
            <v>72618</v>
          </cell>
          <cell r="B957" t="str">
            <v>TRANSFORMADOR DE CORRENTE RELAÇÃO 200:5 A</v>
          </cell>
          <cell r="C957" t="str">
            <v>un</v>
          </cell>
          <cell r="D957">
            <v>46.32</v>
          </cell>
          <cell r="E957">
            <v>10.19</v>
          </cell>
          <cell r="F957">
            <v>56.51</v>
          </cell>
        </row>
        <row r="958">
          <cell r="A958">
            <v>72619</v>
          </cell>
          <cell r="B958" t="str">
            <v>TRANSFORMADOR DE CORRENTE RELAÇÃO 400:5 A</v>
          </cell>
          <cell r="C958" t="str">
            <v>Un</v>
          </cell>
          <cell r="D958">
            <v>109.78</v>
          </cell>
          <cell r="E958">
            <v>10.19</v>
          </cell>
          <cell r="F958">
            <v>119.97</v>
          </cell>
        </row>
        <row r="959">
          <cell r="A959">
            <v>72620</v>
          </cell>
          <cell r="B959" t="str">
            <v>TRANSFORMADOR DE CORRENTE RELAÇÃO 600:5 A</v>
          </cell>
          <cell r="C959" t="str">
            <v>Un</v>
          </cell>
          <cell r="D959">
            <v>184.68</v>
          </cell>
          <cell r="E959">
            <v>10.19</v>
          </cell>
          <cell r="F959">
            <v>194.87</v>
          </cell>
        </row>
        <row r="960">
          <cell r="A960">
            <v>72621</v>
          </cell>
          <cell r="B960" t="str">
            <v>TRANSFORMADOR DE CORRENTE RELAÇÃO 800:5 A</v>
          </cell>
          <cell r="C960" t="str">
            <v>un</v>
          </cell>
          <cell r="D960">
            <v>240.11</v>
          </cell>
          <cell r="E960">
            <v>10.19</v>
          </cell>
          <cell r="F960">
            <v>250.3</v>
          </cell>
        </row>
        <row r="961">
          <cell r="A961">
            <v>72630</v>
          </cell>
          <cell r="B961" t="str">
            <v>TRILHO OU SUPORTE PARA BORNE TERMINAL</v>
          </cell>
          <cell r="C961" t="str">
            <v>M</v>
          </cell>
          <cell r="D961">
            <v>10.7</v>
          </cell>
          <cell r="E961">
            <v>9.18</v>
          </cell>
          <cell r="F961">
            <v>19.88</v>
          </cell>
        </row>
        <row r="962">
          <cell r="A962">
            <v>72637</v>
          </cell>
          <cell r="B962" t="str">
            <v>TUBO FERRO GALVANIZADO DIAM. 1.1/2"</v>
          </cell>
          <cell r="C962" t="str">
            <v>M</v>
          </cell>
          <cell r="D962">
            <v>70.64</v>
          </cell>
          <cell r="E962">
            <v>18.96</v>
          </cell>
          <cell r="F962">
            <v>89.6</v>
          </cell>
        </row>
        <row r="963">
          <cell r="A963">
            <v>72638</v>
          </cell>
          <cell r="B963" t="str">
            <v>CARTUCHO PORTA FUSÍVEL 15 kV  100A</v>
          </cell>
          <cell r="C963" t="str">
            <v>Un</v>
          </cell>
          <cell r="D963">
            <v>16</v>
          </cell>
          <cell r="E963">
            <v>4.9000000000000004</v>
          </cell>
          <cell r="F963">
            <v>20.9</v>
          </cell>
        </row>
        <row r="964">
          <cell r="A964">
            <v>72660</v>
          </cell>
          <cell r="B964" t="str">
            <v>VERGALHAO ROSCA TOTAL D=1/4"</v>
          </cell>
          <cell r="C964" t="str">
            <v>M</v>
          </cell>
          <cell r="D964">
            <v>4.5</v>
          </cell>
          <cell r="E964">
            <v>7.34</v>
          </cell>
          <cell r="F964">
            <v>11.84</v>
          </cell>
        </row>
        <row r="965">
          <cell r="A965">
            <v>72661</v>
          </cell>
          <cell r="B965" t="str">
            <v>VERGALHAO ROSCA TOTAL D=5/16"</v>
          </cell>
          <cell r="C965" t="str">
            <v>M</v>
          </cell>
          <cell r="D965">
            <v>7.7</v>
          </cell>
          <cell r="E965">
            <v>7.34</v>
          </cell>
          <cell r="F965">
            <v>15.04</v>
          </cell>
        </row>
        <row r="966">
          <cell r="A966">
            <v>170</v>
          </cell>
          <cell r="B966" t="str">
            <v>INSTALAÇÕES HIDRO-SANITÁRIAS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</row>
        <row r="967">
          <cell r="A967">
            <v>80000</v>
          </cell>
          <cell r="B967" t="str">
            <v>INSTALAÇÕES HIDROSSANITÁRIAS</v>
          </cell>
          <cell r="C967" t="str">
            <v>S/U</v>
          </cell>
          <cell r="D967">
            <v>0</v>
          </cell>
          <cell r="E967">
            <v>0</v>
          </cell>
          <cell r="F967">
            <v>0</v>
          </cell>
        </row>
        <row r="968">
          <cell r="A968">
            <v>80500</v>
          </cell>
          <cell r="B968" t="str">
            <v>L O U C A S  E  M E T A I S</v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</row>
        <row r="969">
          <cell r="A969">
            <v>80501</v>
          </cell>
          <cell r="B969" t="str">
            <v>V A S O  S A N I T A R I O / A C E S S O R I O S</v>
          </cell>
          <cell r="C969">
            <v>0</v>
          </cell>
          <cell r="D969">
            <v>0</v>
          </cell>
          <cell r="E969">
            <v>0</v>
          </cell>
          <cell r="F969">
            <v>0</v>
          </cell>
        </row>
        <row r="970">
          <cell r="A970">
            <v>80502</v>
          </cell>
          <cell r="B970" t="str">
            <v>VASO SANITARIO CONVENCIONAL (1ª LINHA)</v>
          </cell>
          <cell r="C970" t="str">
            <v>Un</v>
          </cell>
          <cell r="D970">
            <v>241.98</v>
          </cell>
          <cell r="E970">
            <v>57.82</v>
          </cell>
          <cell r="F970">
            <v>299.8</v>
          </cell>
        </row>
        <row r="971">
          <cell r="A971">
            <v>80503</v>
          </cell>
          <cell r="B971" t="str">
            <v>VASO SANITÁRIO PARA PcD SEM ABERTURA FRONTAL</v>
          </cell>
          <cell r="C971" t="str">
            <v>un</v>
          </cell>
          <cell r="D971">
            <v>655.15</v>
          </cell>
          <cell r="E971">
            <v>57.82</v>
          </cell>
          <cell r="F971">
            <v>712.97</v>
          </cell>
        </row>
        <row r="972">
          <cell r="A972">
            <v>80504</v>
          </cell>
          <cell r="B972" t="str">
            <v>VASO SANITÁRIO COM CAIXA ACOPLADA COM DUPLO ACIONAMENTO - COMPLETO
EXCLUSO O ASSENTO</v>
          </cell>
          <cell r="C972" t="str">
            <v>Un</v>
          </cell>
          <cell r="D972">
            <v>473.59</v>
          </cell>
          <cell r="E972">
            <v>73.42</v>
          </cell>
          <cell r="F972">
            <v>547.01</v>
          </cell>
        </row>
        <row r="973">
          <cell r="A973">
            <v>80505</v>
          </cell>
          <cell r="B973" t="str">
            <v>VASO SANITÁRIO PARA PcD COM CAIXA ACOPLADA COM DUPLO ACIONAMENTO -
COMPLETO EXCLUSO O ASSENTO</v>
          </cell>
          <cell r="C973" t="str">
            <v>un</v>
          </cell>
          <cell r="D973">
            <v>1043.2</v>
          </cell>
          <cell r="E973">
            <v>73.42</v>
          </cell>
          <cell r="F973">
            <v>1116.6199999999999</v>
          </cell>
        </row>
        <row r="974">
          <cell r="A974">
            <v>80508</v>
          </cell>
          <cell r="B974" t="str">
            <v>BACIA TURCA COM TUBO DE LIGAÇÃO</v>
          </cell>
          <cell r="C974" t="str">
            <v>Un</v>
          </cell>
          <cell r="D974">
            <v>620.41999999999996</v>
          </cell>
          <cell r="E974">
            <v>61.18</v>
          </cell>
          <cell r="F974">
            <v>681.6</v>
          </cell>
        </row>
        <row r="975">
          <cell r="A975">
            <v>80510</v>
          </cell>
          <cell r="B975" t="str">
            <v>ANEL DE VEDAÇÃO PARA VASO SANITÁRIO</v>
          </cell>
          <cell r="C975" t="str">
            <v>Un</v>
          </cell>
          <cell r="D975">
            <v>11.8</v>
          </cell>
          <cell r="E975">
            <v>4.59</v>
          </cell>
          <cell r="F975">
            <v>16.39</v>
          </cell>
        </row>
        <row r="976">
          <cell r="A976">
            <v>80511</v>
          </cell>
          <cell r="B976" t="str">
            <v>CAIXA DE DESCARGA EXTERNA</v>
          </cell>
          <cell r="C976" t="str">
            <v>Un</v>
          </cell>
          <cell r="D976">
            <v>53.97</v>
          </cell>
          <cell r="E976">
            <v>30.59</v>
          </cell>
          <cell r="F976">
            <v>84.56</v>
          </cell>
        </row>
        <row r="977">
          <cell r="A977">
            <v>80512</v>
          </cell>
          <cell r="B977" t="str">
            <v>TUBO DE DESCIDA PARA CAIXA DE DESCARGA ( LONGO 1 1/4" )</v>
          </cell>
          <cell r="C977" t="str">
            <v>Un</v>
          </cell>
          <cell r="D977">
            <v>11.14</v>
          </cell>
          <cell r="E977">
            <v>9.7899999999999991</v>
          </cell>
          <cell r="F977">
            <v>20.93</v>
          </cell>
        </row>
        <row r="978">
          <cell r="A978">
            <v>80513</v>
          </cell>
          <cell r="B978" t="str">
            <v>TUBO PARA VÁLVULA DE DESCARGA ( CURTO 1.1/4" )</v>
          </cell>
          <cell r="C978" t="str">
            <v>Un</v>
          </cell>
          <cell r="D978">
            <v>11.3</v>
          </cell>
          <cell r="E978">
            <v>9.7899999999999991</v>
          </cell>
          <cell r="F978">
            <v>21.09</v>
          </cell>
        </row>
        <row r="979">
          <cell r="A979">
            <v>80514</v>
          </cell>
          <cell r="B979" t="str">
            <v>TUBO DE LIGACAO PVC CROMADO 1.1/2" / ESPUDE  - (ENTRADA)</v>
          </cell>
          <cell r="C979" t="str">
            <v>Un</v>
          </cell>
          <cell r="D979">
            <v>34.590000000000003</v>
          </cell>
          <cell r="E979">
            <v>4.29</v>
          </cell>
          <cell r="F979">
            <v>38.880000000000003</v>
          </cell>
        </row>
        <row r="980">
          <cell r="A980">
            <v>80515</v>
          </cell>
          <cell r="B980" t="str">
            <v>VÁLVULA DE DESCARGA DUPLO ACIONAMENTO COM ACABAMENTO CROMADO</v>
          </cell>
          <cell r="C980" t="str">
            <v>Un</v>
          </cell>
          <cell r="D980">
            <v>187.8</v>
          </cell>
          <cell r="E980">
            <v>49.8</v>
          </cell>
          <cell r="F980">
            <v>237.6</v>
          </cell>
        </row>
        <row r="981">
          <cell r="A981">
            <v>80517</v>
          </cell>
          <cell r="B981" t="str">
            <v>VÁLVULA DE DESCARGA DUPLO ACIONAMENTO COM ACABAMENTO CROMADO
ANTIVANDALISMO</v>
          </cell>
          <cell r="C981" t="str">
            <v>Un</v>
          </cell>
          <cell r="D981">
            <v>273.14999999999998</v>
          </cell>
          <cell r="E981">
            <v>49.8</v>
          </cell>
          <cell r="F981">
            <v>322.95</v>
          </cell>
        </row>
        <row r="982">
          <cell r="A982">
            <v>80518</v>
          </cell>
          <cell r="B982" t="str">
            <v>VÁLVULA DE DESCARGA COM SISTEMA PASSANTE EM POLÍMERO - OPÇÃO ECONÔMICA (
ALTA SEGURANÇA)</v>
          </cell>
          <cell r="C982" t="str">
            <v>Un</v>
          </cell>
          <cell r="D982">
            <v>98.94</v>
          </cell>
          <cell r="E982">
            <v>66.69</v>
          </cell>
          <cell r="F982">
            <v>165.63</v>
          </cell>
        </row>
        <row r="983">
          <cell r="A983">
            <v>80519</v>
          </cell>
          <cell r="B983" t="str">
            <v>VÁLVULA DE DESCARGA PARA PcD COM ACABAMENTO CROMADO ANTIVANDALISMO</v>
          </cell>
          <cell r="C983" t="str">
            <v>un</v>
          </cell>
          <cell r="D983">
            <v>395.21</v>
          </cell>
          <cell r="E983">
            <v>49.8</v>
          </cell>
          <cell r="F983">
            <v>445.01</v>
          </cell>
        </row>
        <row r="984">
          <cell r="A984">
            <v>80520</v>
          </cell>
          <cell r="B984" t="str">
            <v>CONJUNTO DE FIXACAO P/VASO SANITARIO (PAR)</v>
          </cell>
          <cell r="C984" t="str">
            <v>CJ</v>
          </cell>
          <cell r="D984">
            <v>4.21</v>
          </cell>
          <cell r="E984">
            <v>6.12</v>
          </cell>
          <cell r="F984">
            <v>10.33</v>
          </cell>
        </row>
        <row r="985">
          <cell r="A985">
            <v>80526</v>
          </cell>
          <cell r="B985" t="str">
            <v>ASSENTO EM POLIPROPILENO COM SISTEMA DE FECHAMENTO SUAVE PARA VASO
SANITÁRIO</v>
          </cell>
          <cell r="C985" t="str">
            <v>Un</v>
          </cell>
          <cell r="D985">
            <v>141.38999999999999</v>
          </cell>
          <cell r="E985">
            <v>4.59</v>
          </cell>
          <cell r="F985">
            <v>145.97999999999999</v>
          </cell>
        </row>
        <row r="986">
          <cell r="A986">
            <v>80530</v>
          </cell>
          <cell r="B986" t="str">
            <v>PORTA PAPEL HIGIÊNICO EM LOUÇA - EMBUTIR</v>
          </cell>
          <cell r="C986" t="str">
            <v>Un</v>
          </cell>
          <cell r="D986">
            <v>37.69</v>
          </cell>
          <cell r="E986">
            <v>14.55</v>
          </cell>
          <cell r="F986">
            <v>52.24</v>
          </cell>
        </row>
        <row r="987">
          <cell r="A987">
            <v>80532</v>
          </cell>
          <cell r="B987" t="str">
            <v>PORTA PAPEL HIGIÊNICO EM METAL/ACABAMENTO CROMADO</v>
          </cell>
          <cell r="C987" t="str">
            <v>Un</v>
          </cell>
          <cell r="D987">
            <v>30.84</v>
          </cell>
          <cell r="E987">
            <v>10.7</v>
          </cell>
          <cell r="F987">
            <v>41.54</v>
          </cell>
        </row>
        <row r="988">
          <cell r="A988">
            <v>80540</v>
          </cell>
          <cell r="B988" t="str">
            <v>L A V A T O R I O / A C E S S O R I O S</v>
          </cell>
          <cell r="C988">
            <v>0</v>
          </cell>
          <cell r="D988">
            <v>0</v>
          </cell>
          <cell r="E988">
            <v>0</v>
          </cell>
          <cell r="F988">
            <v>0</v>
          </cell>
        </row>
        <row r="989">
          <cell r="A989">
            <v>80541</v>
          </cell>
          <cell r="B989" t="str">
            <v>LAVATÓRIO MÉDIO COM COLUNA</v>
          </cell>
          <cell r="C989" t="str">
            <v>Un</v>
          </cell>
          <cell r="D989">
            <v>181.32</v>
          </cell>
          <cell r="E989">
            <v>53.23</v>
          </cell>
          <cell r="F989">
            <v>234.55</v>
          </cell>
        </row>
        <row r="990">
          <cell r="A990">
            <v>80542</v>
          </cell>
          <cell r="B990" t="str">
            <v>LAVATÓRIO MÉDIO SEM COLUNA</v>
          </cell>
          <cell r="C990" t="str">
            <v>Un</v>
          </cell>
          <cell r="D990">
            <v>95.9</v>
          </cell>
          <cell r="E990">
            <v>50.17</v>
          </cell>
          <cell r="F990">
            <v>146.07</v>
          </cell>
        </row>
        <row r="991">
          <cell r="A991">
            <v>80543</v>
          </cell>
          <cell r="B991" t="str">
            <v>LAVATÓRIO DE CANTO SEM COLUNA</v>
          </cell>
          <cell r="C991" t="str">
            <v>un</v>
          </cell>
          <cell r="D991">
            <v>163.81</v>
          </cell>
          <cell r="E991">
            <v>50.17</v>
          </cell>
          <cell r="F991">
            <v>213.98</v>
          </cell>
        </row>
        <row r="992">
          <cell r="A992">
            <v>80550</v>
          </cell>
          <cell r="B992" t="str">
            <v>FIXACAO P/LAVATORIO (PAR)</v>
          </cell>
          <cell r="C992" t="str">
            <v>PAR</v>
          </cell>
          <cell r="D992">
            <v>3.78</v>
          </cell>
          <cell r="E992">
            <v>4.59</v>
          </cell>
          <cell r="F992">
            <v>8.3699999999999992</v>
          </cell>
        </row>
        <row r="993">
          <cell r="A993">
            <v>80555</v>
          </cell>
          <cell r="B993" t="str">
            <v>LIGAÇÃO FLEXÍVEL METÁLICA DIAM.1/2"(ENGATE)</v>
          </cell>
          <cell r="C993" t="str">
            <v>Un</v>
          </cell>
          <cell r="D993">
            <v>45.31</v>
          </cell>
          <cell r="E993">
            <v>7.65</v>
          </cell>
          <cell r="F993">
            <v>52.96</v>
          </cell>
        </row>
        <row r="994">
          <cell r="A994">
            <v>80556</v>
          </cell>
          <cell r="B994" t="str">
            <v>LIGAÇÃO FLEXÍVEL PVC DIAM.1/2" (ENGATE)</v>
          </cell>
          <cell r="C994" t="str">
            <v>Un</v>
          </cell>
          <cell r="D994">
            <v>3.19</v>
          </cell>
          <cell r="E994">
            <v>7.65</v>
          </cell>
          <cell r="F994">
            <v>10.84</v>
          </cell>
        </row>
        <row r="995">
          <cell r="A995">
            <v>80560</v>
          </cell>
          <cell r="B995" t="str">
            <v>SIFAO PARA LAVATORIO METALICO DIAM.1"X1.1/2"</v>
          </cell>
          <cell r="C995" t="str">
            <v>Un</v>
          </cell>
          <cell r="D995">
            <v>180.63</v>
          </cell>
          <cell r="E995">
            <v>11.01</v>
          </cell>
          <cell r="F995">
            <v>191.64</v>
          </cell>
        </row>
        <row r="996">
          <cell r="A996">
            <v>80561</v>
          </cell>
          <cell r="B996" t="str">
            <v>SIFAO PARA LAVATORIO PVC DIAM.1"X1.1/2"</v>
          </cell>
          <cell r="C996" t="str">
            <v>Un</v>
          </cell>
          <cell r="D996">
            <v>13.63</v>
          </cell>
          <cell r="E996">
            <v>11.01</v>
          </cell>
          <cell r="F996">
            <v>24.64</v>
          </cell>
        </row>
        <row r="997">
          <cell r="A997">
            <v>80562</v>
          </cell>
          <cell r="B997" t="str">
            <v>SIFAO FLEXIVEL UNIVERSAL (SANFONADO) EM PVC PARA LAVATORIO</v>
          </cell>
          <cell r="C997" t="str">
            <v>Un</v>
          </cell>
          <cell r="D997">
            <v>12.7</v>
          </cell>
          <cell r="E997">
            <v>11.01</v>
          </cell>
          <cell r="F997">
            <v>23.71</v>
          </cell>
        </row>
        <row r="998">
          <cell r="A998">
            <v>80563</v>
          </cell>
          <cell r="B998" t="str">
            <v>SIFAO PARA LAVATORIO PVC CROMADO DIAM.1"X1.1/2"</v>
          </cell>
          <cell r="C998" t="str">
            <v>Un</v>
          </cell>
          <cell r="D998">
            <v>49.7</v>
          </cell>
          <cell r="E998">
            <v>11.01</v>
          </cell>
          <cell r="F998">
            <v>60.71</v>
          </cell>
        </row>
        <row r="999">
          <cell r="A999">
            <v>80564</v>
          </cell>
          <cell r="B999" t="str">
            <v>SIFAO FLEXIVEL UNIVERSAL (SANFONADO) EM PVC CROMADO PARA LAVATORIO</v>
          </cell>
          <cell r="C999" t="str">
            <v>un</v>
          </cell>
          <cell r="D999">
            <v>46.48</v>
          </cell>
          <cell r="E999">
            <v>11.01</v>
          </cell>
          <cell r="F999">
            <v>57.49</v>
          </cell>
        </row>
        <row r="1000">
          <cell r="A1000">
            <v>80570</v>
          </cell>
          <cell r="B1000" t="str">
            <v>TORNEIRA DE MESA PARA LAVATÓRIO DIÂMETRO DE 1/2"</v>
          </cell>
          <cell r="C1000" t="str">
            <v>Un</v>
          </cell>
          <cell r="D1000">
            <v>71.760000000000005</v>
          </cell>
          <cell r="E1000">
            <v>6.12</v>
          </cell>
          <cell r="F1000">
            <v>77.88</v>
          </cell>
        </row>
        <row r="1001">
          <cell r="A1001">
            <v>80572</v>
          </cell>
          <cell r="B1001" t="str">
            <v>TORNEIRA DE MESA COM FECHAMENTO AUTOMÁTICO TEMPORIZADO PARA LAVATÓRIO
DIÂMETRO DE 1/2"</v>
          </cell>
          <cell r="C1001" t="str">
            <v>un</v>
          </cell>
          <cell r="D1001">
            <v>128.38999999999999</v>
          </cell>
          <cell r="E1001">
            <v>6.12</v>
          </cell>
          <cell r="F1001">
            <v>134.51</v>
          </cell>
        </row>
        <row r="1002">
          <cell r="A1002">
            <v>80573</v>
          </cell>
          <cell r="B1002" t="str">
            <v>TORNEIRA DE MESA PARA PcD COM FECHAMENTO AUTOMÁTICO TEMPORIZADO PARA
LAVATÓRIO DIÂMETRO DE 1/2"</v>
          </cell>
          <cell r="C1002" t="str">
            <v>un</v>
          </cell>
          <cell r="D1002">
            <v>762.15</v>
          </cell>
          <cell r="E1002">
            <v>6.12</v>
          </cell>
          <cell r="F1002">
            <v>768.27</v>
          </cell>
        </row>
        <row r="1003">
          <cell r="A1003">
            <v>80580</v>
          </cell>
          <cell r="B1003" t="str">
            <v>VALVULA PARA LAVATORIO OU BEBEDOURO METALICO DIAMETRO 1"</v>
          </cell>
          <cell r="C1003" t="str">
            <v>Un</v>
          </cell>
          <cell r="D1003">
            <v>59.12</v>
          </cell>
          <cell r="E1003">
            <v>4.59</v>
          </cell>
          <cell r="F1003">
            <v>63.71</v>
          </cell>
        </row>
        <row r="1004">
          <cell r="A1004">
            <v>80587</v>
          </cell>
          <cell r="B1004" t="str">
            <v>CUBA DE LOUÇA DE EMBUTIR REDONDA</v>
          </cell>
          <cell r="C1004" t="str">
            <v>un</v>
          </cell>
          <cell r="D1004">
            <v>92.7</v>
          </cell>
          <cell r="E1004">
            <v>11.93</v>
          </cell>
          <cell r="F1004">
            <v>104.63</v>
          </cell>
        </row>
        <row r="1005">
          <cell r="A1005">
            <v>80590</v>
          </cell>
          <cell r="B1005" t="str">
            <v>CUBA DE LOUCA DE EMBUTIR OVAL MÉDIA</v>
          </cell>
          <cell r="C1005" t="str">
            <v>Un</v>
          </cell>
          <cell r="D1005">
            <v>109.43</v>
          </cell>
          <cell r="E1005">
            <v>11.93</v>
          </cell>
          <cell r="F1005">
            <v>121.36</v>
          </cell>
        </row>
        <row r="1006">
          <cell r="A1006">
            <v>80600</v>
          </cell>
          <cell r="B1006" t="str">
            <v>M I C T O R I O/A C E S S O R I O S</v>
          </cell>
          <cell r="C1006">
            <v>0</v>
          </cell>
          <cell r="D1006">
            <v>0</v>
          </cell>
          <cell r="E1006">
            <v>0</v>
          </cell>
          <cell r="F1006">
            <v>0</v>
          </cell>
        </row>
        <row r="1007">
          <cell r="A1007">
            <v>80601</v>
          </cell>
          <cell r="B1007" t="str">
            <v>MICTORIO DE LOUCA C/SIFAO INTEGRADO</v>
          </cell>
          <cell r="C1007" t="str">
            <v>Un</v>
          </cell>
          <cell r="D1007">
            <v>353.46</v>
          </cell>
          <cell r="E1007">
            <v>53.53</v>
          </cell>
          <cell r="F1007">
            <v>406.99</v>
          </cell>
        </row>
        <row r="1008">
          <cell r="A1008">
            <v>80610</v>
          </cell>
          <cell r="B1008" t="str">
            <v>KIT DE FIXAÇÃO PARA MICTORIO DE LOUCA (ESPUDE,CONEXÃO ENTR.PARAFUSOS)</v>
          </cell>
          <cell r="C1008" t="str">
            <v>Un</v>
          </cell>
          <cell r="D1008">
            <v>88.5</v>
          </cell>
          <cell r="E1008">
            <v>27.54</v>
          </cell>
          <cell r="F1008">
            <v>116.04</v>
          </cell>
        </row>
        <row r="1009">
          <cell r="A1009">
            <v>80613</v>
          </cell>
          <cell r="B1009" t="str">
            <v>SIFÃO METÁLICO 1 1/2" X 2" P/MICTÓRIO</v>
          </cell>
          <cell r="C1009" t="str">
            <v>Un</v>
          </cell>
          <cell r="D1009">
            <v>216.36</v>
          </cell>
          <cell r="E1009">
            <v>11.01</v>
          </cell>
          <cell r="F1009">
            <v>227.37</v>
          </cell>
        </row>
        <row r="1010">
          <cell r="A1010">
            <v>80620</v>
          </cell>
          <cell r="B1010" t="str">
            <v>VÁLVULA PVC DE 1" P/MICTÓRIO TIPO COCHO</v>
          </cell>
          <cell r="C1010" t="str">
            <v>Un</v>
          </cell>
          <cell r="D1010">
            <v>12.79</v>
          </cell>
          <cell r="E1010">
            <v>4.59</v>
          </cell>
          <cell r="F1010">
            <v>17.38</v>
          </cell>
        </row>
        <row r="1011">
          <cell r="A1011">
            <v>80621</v>
          </cell>
          <cell r="B1011" t="str">
            <v>VÁLVULA DE DESCARGA PARA MICTÓRIO DIÂMETRO 1/2" FECHAMENTO AUTOMÁTICO
TEMPORIZADO</v>
          </cell>
          <cell r="C1011" t="str">
            <v>Un</v>
          </cell>
          <cell r="D1011">
            <v>244.25</v>
          </cell>
          <cell r="E1011">
            <v>18.66</v>
          </cell>
          <cell r="F1011">
            <v>262.91000000000003</v>
          </cell>
        </row>
        <row r="1012">
          <cell r="A1012">
            <v>80650</v>
          </cell>
          <cell r="B1012" t="str">
            <v>P I A / A C E S S O R I O S</v>
          </cell>
          <cell r="C1012">
            <v>0</v>
          </cell>
          <cell r="D1012">
            <v>0</v>
          </cell>
          <cell r="E1012">
            <v>0</v>
          </cell>
          <cell r="F1012">
            <v>0</v>
          </cell>
        </row>
        <row r="1013">
          <cell r="A1013">
            <v>80651</v>
          </cell>
          <cell r="B1013" t="str">
            <v>PIA MÁRMORE/GRANITO SINTÉTICO 1,20X0,54 M</v>
          </cell>
          <cell r="C1013" t="str">
            <v>Un</v>
          </cell>
          <cell r="D1013">
            <v>213</v>
          </cell>
          <cell r="E1013">
            <v>68.98</v>
          </cell>
          <cell r="F1013">
            <v>281.98</v>
          </cell>
        </row>
        <row r="1014">
          <cell r="A1014">
            <v>80652</v>
          </cell>
          <cell r="B1014" t="str">
            <v>PIA MÁRMORE/GRANITO SINTÉTICO 2,00 X 0,54 M</v>
          </cell>
          <cell r="C1014" t="str">
            <v>Un</v>
          </cell>
          <cell r="D1014">
            <v>420.73</v>
          </cell>
          <cell r="E1014">
            <v>114.96</v>
          </cell>
          <cell r="F1014">
            <v>535.69000000000005</v>
          </cell>
        </row>
        <row r="1015">
          <cell r="A1015">
            <v>80656</v>
          </cell>
          <cell r="B1015" t="str">
            <v>TORNEIRA DE MESA PARA PIA DIÂMETRO DE 1/2" - BICA MÓVEL</v>
          </cell>
          <cell r="C1015" t="str">
            <v>un</v>
          </cell>
          <cell r="D1015">
            <v>157.29</v>
          </cell>
          <cell r="E1015">
            <v>6.12</v>
          </cell>
          <cell r="F1015">
            <v>163.41</v>
          </cell>
        </row>
        <row r="1016">
          <cell r="A1016">
            <v>80660</v>
          </cell>
          <cell r="B1016" t="str">
            <v>TORNEIRA DE PAREDE PARA PIA OU BEBEDOURO DIÂMETRO DE 1/2" E 3/4"</v>
          </cell>
          <cell r="C1016" t="str">
            <v>Un</v>
          </cell>
          <cell r="D1016">
            <v>143.29</v>
          </cell>
          <cell r="E1016">
            <v>6.12</v>
          </cell>
          <cell r="F1016">
            <v>149.41</v>
          </cell>
        </row>
        <row r="1017">
          <cell r="A1017">
            <v>80670</v>
          </cell>
          <cell r="B1017" t="str">
            <v>SIFAO PARA PIA 1.1/2" X 2" METAL</v>
          </cell>
          <cell r="C1017" t="str">
            <v>Un</v>
          </cell>
          <cell r="D1017">
            <v>216.42</v>
          </cell>
          <cell r="E1017">
            <v>11.01</v>
          </cell>
          <cell r="F1017">
            <v>227.43</v>
          </cell>
        </row>
        <row r="1018">
          <cell r="A1018">
            <v>80671</v>
          </cell>
          <cell r="B1018" t="str">
            <v>SIFAO PARA PIA 1.1/2" X 2" PVC</v>
          </cell>
          <cell r="C1018" t="str">
            <v>Un</v>
          </cell>
          <cell r="D1018">
            <v>15.05</v>
          </cell>
          <cell r="E1018">
            <v>11.01</v>
          </cell>
          <cell r="F1018">
            <v>26.06</v>
          </cell>
        </row>
        <row r="1019">
          <cell r="A1019">
            <v>80672</v>
          </cell>
          <cell r="B1019" t="str">
            <v>SIFAO PARA PIA 1.1/2"X2" PVC CROMADO</v>
          </cell>
          <cell r="C1019" t="str">
            <v>Un</v>
          </cell>
          <cell r="D1019">
            <v>45.18</v>
          </cell>
          <cell r="E1019">
            <v>11.01</v>
          </cell>
          <cell r="F1019">
            <v>56.19</v>
          </cell>
        </row>
        <row r="1020">
          <cell r="A1020">
            <v>80680</v>
          </cell>
          <cell r="B1020" t="str">
            <v>VALVULA PARA PIA TIPO AMERICANA DIAMETRO 3.1/2" (METALICA)</v>
          </cell>
          <cell r="C1020" t="str">
            <v>Un</v>
          </cell>
          <cell r="D1020">
            <v>76.27</v>
          </cell>
          <cell r="E1020">
            <v>6.73</v>
          </cell>
          <cell r="F1020">
            <v>83</v>
          </cell>
        </row>
        <row r="1021">
          <cell r="A1021">
            <v>80686</v>
          </cell>
          <cell r="B1021" t="str">
            <v>CUBA INOX 56X34X17CM E=0,6MM-AÇO 304 (CUBA Nº2)</v>
          </cell>
          <cell r="C1021" t="str">
            <v>Un</v>
          </cell>
          <cell r="D1021">
            <v>249.9</v>
          </cell>
          <cell r="E1021">
            <v>11.93</v>
          </cell>
          <cell r="F1021">
            <v>261.83</v>
          </cell>
        </row>
        <row r="1022">
          <cell r="A1022">
            <v>80687</v>
          </cell>
          <cell r="B1022" t="str">
            <v>CUBA INOX 35X40X15CM E=0,6MM-AÇO 304 (CUBA Nº 3)</v>
          </cell>
          <cell r="C1022" t="str">
            <v>Un</v>
          </cell>
          <cell r="D1022">
            <v>105.19</v>
          </cell>
          <cell r="E1022">
            <v>11.93</v>
          </cell>
          <cell r="F1022">
            <v>117.12</v>
          </cell>
        </row>
        <row r="1023">
          <cell r="A1023">
            <v>80688</v>
          </cell>
          <cell r="B1023" t="str">
            <v>CUBA INOX 46X30X15CM E=0,6MM-AÇO 304 (CUBA Nº 1)</v>
          </cell>
          <cell r="C1023" t="str">
            <v>Un</v>
          </cell>
          <cell r="D1023">
            <v>139.88</v>
          </cell>
          <cell r="E1023">
            <v>11.93</v>
          </cell>
          <cell r="F1023">
            <v>151.81</v>
          </cell>
        </row>
        <row r="1024">
          <cell r="A1024">
            <v>80689</v>
          </cell>
          <cell r="B1024" t="str">
            <v>CUBA INOX 50X40X20CM E=0,7MM-AÇO 304</v>
          </cell>
          <cell r="C1024" t="str">
            <v>Un</v>
          </cell>
          <cell r="D1024">
            <v>263.66000000000003</v>
          </cell>
          <cell r="E1024">
            <v>11.93</v>
          </cell>
          <cell r="F1024">
            <v>275.58999999999997</v>
          </cell>
        </row>
        <row r="1025">
          <cell r="A1025">
            <v>80693</v>
          </cell>
          <cell r="B1025" t="str">
            <v>TANQUE (PANELAO) INOX 60 X 70 X 40 CM CH.18</v>
          </cell>
          <cell r="C1025" t="str">
            <v>Un</v>
          </cell>
          <cell r="D1025">
            <v>1350</v>
          </cell>
          <cell r="E1025">
            <v>15.3</v>
          </cell>
          <cell r="F1025">
            <v>1365.3</v>
          </cell>
        </row>
        <row r="1026">
          <cell r="A1026">
            <v>80720</v>
          </cell>
          <cell r="B1026" t="str">
            <v>F I L T R O / C H U V E I R O</v>
          </cell>
          <cell r="C1026">
            <v>0</v>
          </cell>
          <cell r="D1026">
            <v>0</v>
          </cell>
          <cell r="E1026">
            <v>0</v>
          </cell>
          <cell r="F1026">
            <v>0</v>
          </cell>
        </row>
        <row r="1027">
          <cell r="A1027">
            <v>80721</v>
          </cell>
          <cell r="B1027" t="str">
            <v>CHUVEIRO ELÉTRICO EM PVC COM BRAÇO METÁLICO</v>
          </cell>
          <cell r="C1027" t="str">
            <v>Un</v>
          </cell>
          <cell r="D1027">
            <v>83.25</v>
          </cell>
          <cell r="E1027">
            <v>15.3</v>
          </cell>
          <cell r="F1027">
            <v>98.55</v>
          </cell>
        </row>
        <row r="1028">
          <cell r="A1028">
            <v>80723</v>
          </cell>
          <cell r="B1028" t="str">
            <v>CHUVEIRO PVC COM BRACO DE PVC (DUCHA FRIA)</v>
          </cell>
          <cell r="C1028" t="str">
            <v>Un</v>
          </cell>
          <cell r="D1028">
            <v>12.62</v>
          </cell>
          <cell r="E1028">
            <v>15.3</v>
          </cell>
          <cell r="F1028">
            <v>27.92</v>
          </cell>
        </row>
        <row r="1029">
          <cell r="A1029">
            <v>80725</v>
          </cell>
          <cell r="B1029" t="str">
            <v>CHUVEIRO METÁLICO COM BRAÇO METÁLICO (DUCHA FRIA)</v>
          </cell>
          <cell r="C1029" t="str">
            <v>Un</v>
          </cell>
          <cell r="D1029">
            <v>87.37</v>
          </cell>
          <cell r="E1029">
            <v>15.3</v>
          </cell>
          <cell r="F1029">
            <v>102.67</v>
          </cell>
        </row>
        <row r="1030">
          <cell r="A1030">
            <v>80730</v>
          </cell>
          <cell r="B1030" t="str">
            <v>CABIDE TIPO GANCHO EM LOUÇA</v>
          </cell>
          <cell r="C1030" t="str">
            <v>Un</v>
          </cell>
          <cell r="D1030">
            <v>15.51</v>
          </cell>
          <cell r="E1030">
            <v>11.64</v>
          </cell>
          <cell r="F1030">
            <v>27.15</v>
          </cell>
        </row>
        <row r="1031">
          <cell r="A1031">
            <v>80732</v>
          </cell>
          <cell r="B1031" t="str">
            <v>PORTA TOALHA HASTE LONGA EM METAL/ACABAMENTO CROMADO</v>
          </cell>
          <cell r="C1031" t="str">
            <v>Un</v>
          </cell>
          <cell r="D1031">
            <v>31.69</v>
          </cell>
          <cell r="E1031">
            <v>10.7</v>
          </cell>
          <cell r="F1031">
            <v>42.39</v>
          </cell>
        </row>
        <row r="1032">
          <cell r="A1032">
            <v>80733</v>
          </cell>
          <cell r="B1032" t="str">
            <v>PORTA TOALHA HASTE CURTA EM METAL/ACABAMENTO CROMADO</v>
          </cell>
          <cell r="C1032" t="str">
            <v>Un</v>
          </cell>
          <cell r="D1032">
            <v>27.31</v>
          </cell>
          <cell r="E1032">
            <v>10.7</v>
          </cell>
          <cell r="F1032">
            <v>38.01</v>
          </cell>
        </row>
        <row r="1033">
          <cell r="A1033">
            <v>80740</v>
          </cell>
          <cell r="B1033" t="str">
            <v>MEIA SABONETEIRA EM LOUÇA DE EMBUTIR</v>
          </cell>
          <cell r="C1033" t="str">
            <v>Un</v>
          </cell>
          <cell r="D1033">
            <v>39.950000000000003</v>
          </cell>
          <cell r="E1033">
            <v>14.55</v>
          </cell>
          <cell r="F1033">
            <v>54.5</v>
          </cell>
        </row>
        <row r="1034">
          <cell r="A1034">
            <v>80741</v>
          </cell>
          <cell r="B1034" t="str">
            <v>SABONETEIRA EM METAL / ACABAMENTO CROMADO</v>
          </cell>
          <cell r="C1034" t="str">
            <v>Un</v>
          </cell>
          <cell r="D1034">
            <v>24.42</v>
          </cell>
          <cell r="E1034">
            <v>7.65</v>
          </cell>
          <cell r="F1034">
            <v>32.07</v>
          </cell>
        </row>
        <row r="1035">
          <cell r="A1035">
            <v>80752</v>
          </cell>
          <cell r="B1035" t="str">
            <v>FILTRO CENTRAL EM AÇO INOX 304 VAZÃO DE 3.000 L/H</v>
          </cell>
          <cell r="C1035" t="str">
            <v>Un</v>
          </cell>
          <cell r="D1035">
            <v>5708.53</v>
          </cell>
          <cell r="E1035">
            <v>22.94</v>
          </cell>
          <cell r="F1035">
            <v>5731.47</v>
          </cell>
        </row>
        <row r="1036">
          <cell r="A1036">
            <v>80800</v>
          </cell>
          <cell r="B1036" t="str">
            <v>T A N Q U E S / T O R N E I R A S  J A R D I M S</v>
          </cell>
          <cell r="C1036">
            <v>0</v>
          </cell>
          <cell r="D1036">
            <v>0</v>
          </cell>
          <cell r="E1036">
            <v>0</v>
          </cell>
          <cell r="F1036">
            <v>0</v>
          </cell>
        </row>
        <row r="1037">
          <cell r="A1037">
            <v>80801</v>
          </cell>
          <cell r="B1037" t="str">
            <v>TANQUE MARMORE/GRANITO SINTÉTICO C/UMA CUBA E 1 BATEDOR</v>
          </cell>
          <cell r="C1037" t="str">
            <v>Un</v>
          </cell>
          <cell r="D1037">
            <v>276.58999999999997</v>
          </cell>
          <cell r="E1037">
            <v>30.59</v>
          </cell>
          <cell r="F1037">
            <v>307.18</v>
          </cell>
        </row>
        <row r="1038">
          <cell r="A1038">
            <v>80802</v>
          </cell>
          <cell r="B1038" t="str">
            <v>TANQUE MARMORE/GRANITO SINTÉTICO C/DUAS CUBAS E 1 BATEDOR</v>
          </cell>
          <cell r="C1038" t="str">
            <v>Un</v>
          </cell>
          <cell r="D1038">
            <v>387.13</v>
          </cell>
          <cell r="E1038">
            <v>45.89</v>
          </cell>
          <cell r="F1038">
            <v>433.02</v>
          </cell>
        </row>
        <row r="1039">
          <cell r="A1039">
            <v>80803</v>
          </cell>
          <cell r="B1039" t="str">
            <v>TANQUE MARMORE/GRANITO SINTÉTICO  / 1 BATEDOR</v>
          </cell>
          <cell r="C1039" t="str">
            <v>Un</v>
          </cell>
          <cell r="D1039">
            <v>185.08</v>
          </cell>
          <cell r="E1039">
            <v>24.47</v>
          </cell>
          <cell r="F1039">
            <v>209.55</v>
          </cell>
        </row>
        <row r="1040">
          <cell r="A1040">
            <v>80804</v>
          </cell>
          <cell r="B1040" t="str">
            <v>TANQUE DE LOUÇA COM COLUNA TAMANHO MÉDIO</v>
          </cell>
          <cell r="C1040" t="str">
            <v>Un</v>
          </cell>
          <cell r="D1040">
            <v>579.53</v>
          </cell>
          <cell r="E1040">
            <v>58.55</v>
          </cell>
          <cell r="F1040">
            <v>638.08000000000004</v>
          </cell>
        </row>
        <row r="1041">
          <cell r="A1041">
            <v>80805</v>
          </cell>
          <cell r="B1041" t="str">
            <v>TANQUE DE AÇO INOX - CHAPA 0,7MM</v>
          </cell>
          <cell r="C1041" t="str">
            <v>Un</v>
          </cell>
          <cell r="D1041">
            <v>737.78</v>
          </cell>
          <cell r="E1041">
            <v>55.18</v>
          </cell>
          <cell r="F1041">
            <v>792.96</v>
          </cell>
        </row>
        <row r="1042">
          <cell r="A1042">
            <v>80810</v>
          </cell>
          <cell r="B1042" t="str">
            <v>TORNEIRA DE PAREDE PARA TANQUE COM AREJADOR DIÂMETRO DE 1/2" E 3/4"</v>
          </cell>
          <cell r="C1042" t="str">
            <v>Un</v>
          </cell>
          <cell r="D1042">
            <v>77.3</v>
          </cell>
          <cell r="E1042">
            <v>6.12</v>
          </cell>
          <cell r="F1042">
            <v>83.42</v>
          </cell>
        </row>
        <row r="1043">
          <cell r="A1043">
            <v>80811</v>
          </cell>
          <cell r="B1043" t="str">
            <v>TORNEIRA DE JARDIM COM BICO PARA MANGUEIRA DIÂMETRO DE 1/2" E 3/4"</v>
          </cell>
          <cell r="C1043" t="str">
            <v>Un</v>
          </cell>
          <cell r="D1043">
            <v>53.57</v>
          </cell>
          <cell r="E1043">
            <v>6.12</v>
          </cell>
          <cell r="F1043">
            <v>59.69</v>
          </cell>
        </row>
        <row r="1044">
          <cell r="A1044">
            <v>80819</v>
          </cell>
          <cell r="B1044" t="str">
            <v>SIFÃO METÁLICO PARA TANQUE DE 1 1/4" X 1 1/2"</v>
          </cell>
          <cell r="C1044" t="str">
            <v>un</v>
          </cell>
          <cell r="D1044">
            <v>206.9</v>
          </cell>
          <cell r="E1044">
            <v>11.01</v>
          </cell>
          <cell r="F1044">
            <v>217.91</v>
          </cell>
        </row>
        <row r="1045">
          <cell r="A1045">
            <v>80820</v>
          </cell>
          <cell r="B1045" t="str">
            <v>SIFAO PARA TANQUE 1" X 1.1/2" - PVC</v>
          </cell>
          <cell r="C1045" t="str">
            <v>Un</v>
          </cell>
          <cell r="D1045">
            <v>17.14</v>
          </cell>
          <cell r="E1045">
            <v>11.01</v>
          </cell>
          <cell r="F1045">
            <v>28.15</v>
          </cell>
        </row>
        <row r="1046">
          <cell r="A1046">
            <v>80821</v>
          </cell>
          <cell r="B1046" t="str">
            <v>TUBO DE DESPEJO P/ VÁLVULA (PIA/TANQUE)</v>
          </cell>
          <cell r="C1046" t="str">
            <v>Un</v>
          </cell>
          <cell r="D1046">
            <v>9.6199999999999992</v>
          </cell>
          <cell r="E1046">
            <v>7.65</v>
          </cell>
          <cell r="F1046">
            <v>17.27</v>
          </cell>
        </row>
        <row r="1047">
          <cell r="A1047">
            <v>80830</v>
          </cell>
          <cell r="B1047" t="str">
            <v>VÁLVULA PARA TANQUE METÁLICA DIAM. 1" SEM LADRAO</v>
          </cell>
          <cell r="C1047" t="str">
            <v>Un</v>
          </cell>
          <cell r="D1047">
            <v>27.48</v>
          </cell>
          <cell r="E1047">
            <v>4.59</v>
          </cell>
          <cell r="F1047">
            <v>32.07</v>
          </cell>
        </row>
        <row r="1048">
          <cell r="A1048">
            <v>80840</v>
          </cell>
          <cell r="B1048" t="str">
            <v>TAMPA T-5 ARTICULADA 20X20</v>
          </cell>
          <cell r="C1048" t="str">
            <v>Un</v>
          </cell>
          <cell r="D1048">
            <v>54.2</v>
          </cell>
          <cell r="E1048">
            <v>1.44</v>
          </cell>
          <cell r="F1048">
            <v>55.64</v>
          </cell>
        </row>
        <row r="1049">
          <cell r="A1049">
            <v>80845</v>
          </cell>
          <cell r="B1049" t="str">
            <v>CAIXA DE ALVENARIA 20x20x25 CM (REVESTIMENTO IMPERMEABILIZADO), FUNDO DE BRITA
SEM TAMPA - PARA REGISTRO/TORNEIRA JARDIM</v>
          </cell>
          <cell r="C1049" t="str">
            <v>Un</v>
          </cell>
          <cell r="D1049">
            <v>24.81</v>
          </cell>
          <cell r="E1049">
            <v>29.51</v>
          </cell>
          <cell r="F1049">
            <v>54.32</v>
          </cell>
        </row>
        <row r="1050">
          <cell r="A1050">
            <v>80900</v>
          </cell>
          <cell r="B1050" t="str">
            <v>R E G I S T R O S</v>
          </cell>
          <cell r="C1050">
            <v>0</v>
          </cell>
          <cell r="D1050">
            <v>0</v>
          </cell>
          <cell r="E1050">
            <v>0</v>
          </cell>
          <cell r="F1050">
            <v>0</v>
          </cell>
        </row>
        <row r="1051">
          <cell r="A1051">
            <v>80901</v>
          </cell>
          <cell r="B1051" t="str">
            <v>REGISTRO GAVETA BRUTO DIAMETRO 1/2"</v>
          </cell>
          <cell r="C1051" t="str">
            <v>Un</v>
          </cell>
          <cell r="D1051">
            <v>29.55</v>
          </cell>
          <cell r="E1051">
            <v>16.52</v>
          </cell>
          <cell r="F1051">
            <v>46.07</v>
          </cell>
        </row>
        <row r="1052">
          <cell r="A1052">
            <v>80902</v>
          </cell>
          <cell r="B1052" t="str">
            <v>REGISTRO DE GAVETA BRUTO DIAMETRO 3/4"</v>
          </cell>
          <cell r="C1052" t="str">
            <v>Un</v>
          </cell>
          <cell r="D1052">
            <v>32.85</v>
          </cell>
          <cell r="E1052">
            <v>16.52</v>
          </cell>
          <cell r="F1052">
            <v>49.37</v>
          </cell>
        </row>
        <row r="1053">
          <cell r="A1053">
            <v>80903</v>
          </cell>
          <cell r="B1053" t="str">
            <v>REGISTRO DE GAVETA BRUTO DIAMETRO 1"</v>
          </cell>
          <cell r="C1053" t="str">
            <v>Un</v>
          </cell>
          <cell r="D1053">
            <v>50.13</v>
          </cell>
          <cell r="E1053">
            <v>16.52</v>
          </cell>
          <cell r="F1053">
            <v>66.650000000000006</v>
          </cell>
        </row>
        <row r="1054">
          <cell r="A1054">
            <v>80904</v>
          </cell>
          <cell r="B1054" t="str">
            <v>REGISTRO DE GAVETA BRUTO DIAMETRO 1.1/4"</v>
          </cell>
          <cell r="C1054" t="str">
            <v>Un</v>
          </cell>
          <cell r="D1054">
            <v>65.959999999999994</v>
          </cell>
          <cell r="E1054">
            <v>26</v>
          </cell>
          <cell r="F1054">
            <v>91.96</v>
          </cell>
        </row>
        <row r="1055">
          <cell r="A1055">
            <v>80905</v>
          </cell>
          <cell r="B1055" t="str">
            <v>REGISTRO DE GAVETA BRUTO DIAMETRO 1.1/2"</v>
          </cell>
          <cell r="C1055" t="str">
            <v>Un</v>
          </cell>
          <cell r="D1055">
            <v>88.98</v>
          </cell>
          <cell r="E1055">
            <v>26</v>
          </cell>
          <cell r="F1055">
            <v>114.98</v>
          </cell>
        </row>
        <row r="1056">
          <cell r="A1056">
            <v>80906</v>
          </cell>
          <cell r="B1056" t="str">
            <v>REGISTRO DE GAVETA BRUTO DIAMETRO 2"</v>
          </cell>
          <cell r="C1056" t="str">
            <v>Un</v>
          </cell>
          <cell r="D1056">
            <v>155.81</v>
          </cell>
          <cell r="E1056">
            <v>26</v>
          </cell>
          <cell r="F1056">
            <v>181.81</v>
          </cell>
        </row>
        <row r="1057">
          <cell r="A1057">
            <v>80910</v>
          </cell>
          <cell r="B1057" t="str">
            <v>REGISTRO DE GAVETA BRUTO DIAMETRO 2.1/2"</v>
          </cell>
          <cell r="C1057" t="str">
            <v>Un</v>
          </cell>
          <cell r="D1057">
            <v>255.63</v>
          </cell>
          <cell r="E1057">
            <v>35.18</v>
          </cell>
          <cell r="F1057">
            <v>290.81</v>
          </cell>
        </row>
        <row r="1058">
          <cell r="A1058">
            <v>80911</v>
          </cell>
          <cell r="B1058" t="str">
            <v>REGISTRO DE GAVETA BRUTO DIAMETRO 3"</v>
          </cell>
          <cell r="C1058" t="str">
            <v>Un</v>
          </cell>
          <cell r="D1058">
            <v>322</v>
          </cell>
          <cell r="E1058">
            <v>35.18</v>
          </cell>
          <cell r="F1058">
            <v>357.18</v>
          </cell>
        </row>
        <row r="1059">
          <cell r="A1059">
            <v>80912</v>
          </cell>
          <cell r="B1059" t="str">
            <v>REGISTRO DE GAVETA BRUTO DIAMETRO 4"</v>
          </cell>
          <cell r="C1059" t="str">
            <v>Un</v>
          </cell>
          <cell r="D1059">
            <v>701.55</v>
          </cell>
          <cell r="E1059">
            <v>45.27</v>
          </cell>
          <cell r="F1059">
            <v>746.82</v>
          </cell>
        </row>
        <row r="1060">
          <cell r="A1060">
            <v>80925</v>
          </cell>
          <cell r="B1060" t="str">
            <v>REGISTRO DE GAVETA C/CANOPLA DIAMETRO 1/2"</v>
          </cell>
          <cell r="C1060" t="str">
            <v>Un</v>
          </cell>
          <cell r="D1060">
            <v>60.14</v>
          </cell>
          <cell r="E1060">
            <v>18.66</v>
          </cell>
          <cell r="F1060">
            <v>78.8</v>
          </cell>
        </row>
        <row r="1061">
          <cell r="A1061">
            <v>80926</v>
          </cell>
          <cell r="B1061" t="str">
            <v>REGISTRO DE GAVETA C/CANOPLA DIAMETRO 3/4"</v>
          </cell>
          <cell r="C1061" t="str">
            <v>Un</v>
          </cell>
          <cell r="D1061">
            <v>70.239999999999995</v>
          </cell>
          <cell r="E1061">
            <v>18.66</v>
          </cell>
          <cell r="F1061">
            <v>88.9</v>
          </cell>
        </row>
        <row r="1062">
          <cell r="A1062">
            <v>80927</v>
          </cell>
          <cell r="B1062" t="str">
            <v>REGISTRO DE GAVETA C/CANOPLA DIAMETRO 1"</v>
          </cell>
          <cell r="C1062" t="str">
            <v>Un</v>
          </cell>
          <cell r="D1062">
            <v>95.72</v>
          </cell>
          <cell r="E1062">
            <v>18.66</v>
          </cell>
          <cell r="F1062">
            <v>114.38</v>
          </cell>
        </row>
        <row r="1063">
          <cell r="A1063">
            <v>80928</v>
          </cell>
          <cell r="B1063" t="str">
            <v>REGISTRO DE GAVETA C/CANOPLA DIAMETRO 1.1/4"</v>
          </cell>
          <cell r="C1063" t="str">
            <v>Un</v>
          </cell>
          <cell r="D1063">
            <v>125.23</v>
          </cell>
          <cell r="E1063">
            <v>29.06</v>
          </cell>
          <cell r="F1063">
            <v>154.29</v>
          </cell>
        </row>
        <row r="1064">
          <cell r="A1064">
            <v>80929</v>
          </cell>
          <cell r="B1064" t="str">
            <v>REGISTRO DE GAVETA C/CANOPLA DIAMETRO 1.1/2"</v>
          </cell>
          <cell r="C1064" t="str">
            <v>Un</v>
          </cell>
          <cell r="D1064">
            <v>142.61000000000001</v>
          </cell>
          <cell r="E1064">
            <v>29.06</v>
          </cell>
          <cell r="F1064">
            <v>171.67</v>
          </cell>
        </row>
        <row r="1065">
          <cell r="A1065">
            <v>80945</v>
          </cell>
          <cell r="B1065" t="str">
            <v>REGISTRO DE PRESSAO C/CANOPLA CROMADO DIAM.1/2"</v>
          </cell>
          <cell r="C1065" t="str">
            <v>Un</v>
          </cell>
          <cell r="D1065">
            <v>59.66</v>
          </cell>
          <cell r="E1065">
            <v>18.66</v>
          </cell>
          <cell r="F1065">
            <v>78.319999999999993</v>
          </cell>
        </row>
        <row r="1066">
          <cell r="A1066">
            <v>80946</v>
          </cell>
          <cell r="B1066" t="str">
            <v>REGISTRO DE PRESSAO C/CANOPLA CROMADA DIAM.3/4"</v>
          </cell>
          <cell r="C1066" t="str">
            <v>Un</v>
          </cell>
          <cell r="D1066">
            <v>67.61</v>
          </cell>
          <cell r="E1066">
            <v>18.66</v>
          </cell>
          <cell r="F1066">
            <v>86.27</v>
          </cell>
        </row>
        <row r="1067">
          <cell r="A1067">
            <v>80975</v>
          </cell>
          <cell r="B1067" t="str">
            <v>REGISTRO DE ESFERA DIAM.1/2"</v>
          </cell>
          <cell r="C1067" t="str">
            <v>Un</v>
          </cell>
          <cell r="D1067">
            <v>35.46</v>
          </cell>
          <cell r="E1067">
            <v>16.52</v>
          </cell>
          <cell r="F1067">
            <v>51.98</v>
          </cell>
        </row>
        <row r="1068">
          <cell r="A1068">
            <v>80976</v>
          </cell>
          <cell r="B1068" t="str">
            <v>REGISTRO DE ESFERA DIAMETRO 3/4"</v>
          </cell>
          <cell r="C1068" t="str">
            <v>Un</v>
          </cell>
          <cell r="D1068">
            <v>43.18</v>
          </cell>
          <cell r="E1068">
            <v>16.52</v>
          </cell>
          <cell r="F1068">
            <v>59.7</v>
          </cell>
        </row>
        <row r="1069">
          <cell r="A1069">
            <v>80977</v>
          </cell>
          <cell r="B1069" t="str">
            <v>REGISTRO DE ESFERA DIAMETRO 1"</v>
          </cell>
          <cell r="C1069" t="str">
            <v>Un</v>
          </cell>
          <cell r="D1069">
            <v>54.49</v>
          </cell>
          <cell r="E1069">
            <v>16.52</v>
          </cell>
          <cell r="F1069">
            <v>71.010000000000005</v>
          </cell>
        </row>
        <row r="1070">
          <cell r="A1070">
            <v>80978</v>
          </cell>
          <cell r="B1070" t="str">
            <v>REGISTRO DE ESFERA DIAMETRO 1.1/4"</v>
          </cell>
          <cell r="C1070" t="str">
            <v>Un</v>
          </cell>
          <cell r="D1070">
            <v>110.98</v>
          </cell>
          <cell r="E1070">
            <v>26</v>
          </cell>
          <cell r="F1070">
            <v>136.97999999999999</v>
          </cell>
        </row>
        <row r="1071">
          <cell r="A1071">
            <v>80979</v>
          </cell>
          <cell r="B1071" t="str">
            <v>REGISTRO DE ESFERA DIAMETRO 1.1/2"</v>
          </cell>
          <cell r="C1071" t="str">
            <v>Un</v>
          </cell>
          <cell r="D1071">
            <v>136.91</v>
          </cell>
          <cell r="E1071">
            <v>26</v>
          </cell>
          <cell r="F1071">
            <v>162.91</v>
          </cell>
        </row>
        <row r="1072">
          <cell r="A1072">
            <v>80980</v>
          </cell>
          <cell r="B1072" t="str">
            <v>REGISTRO DE ESFERA DIAMETRO 2"</v>
          </cell>
          <cell r="C1072" t="str">
            <v>Un</v>
          </cell>
          <cell r="D1072">
            <v>210.39</v>
          </cell>
          <cell r="E1072">
            <v>26</v>
          </cell>
          <cell r="F1072">
            <v>236.39</v>
          </cell>
        </row>
        <row r="1073">
          <cell r="A1073">
            <v>80981</v>
          </cell>
          <cell r="B1073" t="str">
            <v>REGISTRO DE ESFERA DIAMETRO 2.1/2"</v>
          </cell>
          <cell r="C1073" t="str">
            <v>Un</v>
          </cell>
          <cell r="D1073">
            <v>526.5</v>
          </cell>
          <cell r="E1073">
            <v>35.18</v>
          </cell>
          <cell r="F1073">
            <v>561.67999999999995</v>
          </cell>
        </row>
        <row r="1074">
          <cell r="A1074">
            <v>80982</v>
          </cell>
          <cell r="B1074" t="str">
            <v>REGISTRO DE ESFERA DIAM.3"</v>
          </cell>
          <cell r="C1074" t="str">
            <v>Un</v>
          </cell>
          <cell r="D1074">
            <v>614.26</v>
          </cell>
          <cell r="E1074">
            <v>35.18</v>
          </cell>
          <cell r="F1074">
            <v>649.44000000000005</v>
          </cell>
        </row>
        <row r="1075">
          <cell r="A1075">
            <v>80983</v>
          </cell>
          <cell r="B1075" t="str">
            <v>REGISTRO DE ESFERA DIAMETRO 4"</v>
          </cell>
          <cell r="C1075" t="str">
            <v>Un</v>
          </cell>
          <cell r="D1075">
            <v>982.41</v>
          </cell>
          <cell r="E1075">
            <v>45.27</v>
          </cell>
          <cell r="F1075">
            <v>1027.68</v>
          </cell>
        </row>
        <row r="1076">
          <cell r="A1076">
            <v>81000</v>
          </cell>
          <cell r="B1076" t="str">
            <v>AGUA FRIA</v>
          </cell>
          <cell r="C1076">
            <v>0</v>
          </cell>
          <cell r="D1076">
            <v>0</v>
          </cell>
          <cell r="E1076">
            <v>0</v>
          </cell>
          <cell r="F1076">
            <v>0</v>
          </cell>
        </row>
        <row r="1077">
          <cell r="A1077">
            <v>81001</v>
          </cell>
          <cell r="B1077" t="str">
            <v>T U B O S   DE  P V C   S O L D A V E L</v>
          </cell>
          <cell r="C1077">
            <v>0</v>
          </cell>
          <cell r="D1077">
            <v>0</v>
          </cell>
          <cell r="E1077">
            <v>0</v>
          </cell>
          <cell r="F1077">
            <v>0</v>
          </cell>
        </row>
        <row r="1078">
          <cell r="A1078">
            <v>81002</v>
          </cell>
          <cell r="B1078" t="str">
            <v>TUBO SOLDAVEL PVC MARROM DIAM. 20 MM</v>
          </cell>
          <cell r="C1078" t="str">
            <v>m</v>
          </cell>
          <cell r="D1078">
            <v>3.34</v>
          </cell>
          <cell r="E1078">
            <v>2.73</v>
          </cell>
          <cell r="F1078">
            <v>6.07</v>
          </cell>
        </row>
        <row r="1079">
          <cell r="A1079">
            <v>81003</v>
          </cell>
          <cell r="B1079" t="str">
            <v>TUBO SOLDAVEL PVC MARROM DIAM. 25 MM</v>
          </cell>
          <cell r="C1079" t="str">
            <v>M</v>
          </cell>
          <cell r="D1079">
            <v>3.97</v>
          </cell>
          <cell r="E1079">
            <v>3.67</v>
          </cell>
          <cell r="F1079">
            <v>7.64</v>
          </cell>
        </row>
        <row r="1080">
          <cell r="A1080">
            <v>81004</v>
          </cell>
          <cell r="B1080" t="str">
            <v>TUBO SOLDAVEL PVC MARROM DIAM. 32 MM</v>
          </cell>
          <cell r="C1080" t="str">
            <v>m</v>
          </cell>
          <cell r="D1080">
            <v>9.32</v>
          </cell>
          <cell r="E1080">
            <v>3.95</v>
          </cell>
          <cell r="F1080">
            <v>13.27</v>
          </cell>
        </row>
        <row r="1081">
          <cell r="A1081">
            <v>81005</v>
          </cell>
          <cell r="B1081" t="str">
            <v>TUBO SOLDAVEL PVC MARROM DIAM. 40 MM</v>
          </cell>
          <cell r="C1081" t="str">
            <v>m</v>
          </cell>
          <cell r="D1081">
            <v>12.76</v>
          </cell>
          <cell r="E1081">
            <v>6.05</v>
          </cell>
          <cell r="F1081">
            <v>18.809999999999999</v>
          </cell>
        </row>
        <row r="1082">
          <cell r="A1082">
            <v>81006</v>
          </cell>
          <cell r="B1082" t="str">
            <v>TUBO SOLDAVEL PVC MARROM DIAM. 50 MM</v>
          </cell>
          <cell r="C1082" t="str">
            <v>m</v>
          </cell>
          <cell r="D1082">
            <v>14.85</v>
          </cell>
          <cell r="E1082">
            <v>6.82</v>
          </cell>
          <cell r="F1082">
            <v>21.67</v>
          </cell>
        </row>
        <row r="1083">
          <cell r="A1083">
            <v>81007</v>
          </cell>
          <cell r="B1083" t="str">
            <v>TUBO SOLDAVEL PVC MARROM DIAM. 60 MM</v>
          </cell>
          <cell r="C1083" t="str">
            <v>m</v>
          </cell>
          <cell r="D1083">
            <v>23</v>
          </cell>
          <cell r="E1083">
            <v>9.09</v>
          </cell>
          <cell r="F1083">
            <v>32.090000000000003</v>
          </cell>
        </row>
        <row r="1084">
          <cell r="A1084">
            <v>81008</v>
          </cell>
          <cell r="B1084" t="str">
            <v>TUBO SOLDAVEL PVC MARROM DIAM. 75 MM</v>
          </cell>
          <cell r="C1084" t="str">
            <v>m</v>
          </cell>
          <cell r="D1084">
            <v>40.28</v>
          </cell>
          <cell r="E1084">
            <v>12.42</v>
          </cell>
          <cell r="F1084">
            <v>52.7</v>
          </cell>
        </row>
        <row r="1085">
          <cell r="A1085">
            <v>81009</v>
          </cell>
          <cell r="B1085" t="str">
            <v>TUBO SOLDAVEL PVC MARROM DIAM. 85 MM</v>
          </cell>
          <cell r="C1085" t="str">
            <v>m</v>
          </cell>
          <cell r="D1085">
            <v>50.98</v>
          </cell>
          <cell r="E1085">
            <v>14.53</v>
          </cell>
          <cell r="F1085">
            <v>65.510000000000005</v>
          </cell>
        </row>
        <row r="1086">
          <cell r="A1086">
            <v>81010</v>
          </cell>
          <cell r="B1086" t="str">
            <v>TUBO SOLDAVEL PVC MARROM DIAM. 110 MM</v>
          </cell>
          <cell r="C1086" t="str">
            <v>m</v>
          </cell>
          <cell r="D1086">
            <v>80.8</v>
          </cell>
          <cell r="E1086">
            <v>15.75</v>
          </cell>
          <cell r="F1086">
            <v>96.55</v>
          </cell>
        </row>
        <row r="1087">
          <cell r="A1087">
            <v>81040</v>
          </cell>
          <cell r="B1087" t="str">
            <v>A D A P T A D O R E S  DE   P V C    S O L D A V E</v>
          </cell>
          <cell r="C1087">
            <v>0</v>
          </cell>
          <cell r="D1087">
            <v>0</v>
          </cell>
          <cell r="E1087">
            <v>0</v>
          </cell>
          <cell r="F1087">
            <v>0</v>
          </cell>
        </row>
        <row r="1088">
          <cell r="A1088">
            <v>81041</v>
          </cell>
          <cell r="B1088" t="str">
            <v>ADAPTADOR PVC SOLDÁVEL LONGO COM FLANGES LIVRES PARA CAIXA D'ÁGUA 25X3/4"</v>
          </cell>
          <cell r="C1088" t="str">
            <v>Un</v>
          </cell>
          <cell r="D1088">
            <v>16.690000000000001</v>
          </cell>
          <cell r="E1088">
            <v>2.75</v>
          </cell>
          <cell r="F1088">
            <v>19.440000000000001</v>
          </cell>
        </row>
        <row r="1089">
          <cell r="A1089">
            <v>81042</v>
          </cell>
          <cell r="B1089" t="str">
            <v>ADAPTADOR PVC SOLDÁVEL LONGO COM FLANGES LIVRES PARA CAIXA D'ÁGUA 32X1"</v>
          </cell>
          <cell r="C1089" t="str">
            <v>Un</v>
          </cell>
          <cell r="D1089">
            <v>21.77</v>
          </cell>
          <cell r="E1089">
            <v>2.75</v>
          </cell>
          <cell r="F1089">
            <v>24.52</v>
          </cell>
        </row>
        <row r="1090">
          <cell r="A1090">
            <v>81043</v>
          </cell>
          <cell r="B1090" t="str">
            <v>ADAPTADOR PVC SOLDÁVEL LONGO COM FLANGES LIVRES PARA CAIXA D'ÁGUA 50X1.1/2</v>
          </cell>
          <cell r="C1090" t="str">
            <v>Un</v>
          </cell>
          <cell r="D1090">
            <v>52.86</v>
          </cell>
          <cell r="E1090">
            <v>4.29</v>
          </cell>
          <cell r="F1090">
            <v>57.15</v>
          </cell>
        </row>
        <row r="1091">
          <cell r="A1091">
            <v>81044</v>
          </cell>
          <cell r="B1091" t="str">
            <v>ADAPTADOR PVC SOLDÁVEL LONGO COM FLANGES LIVRES PARA CAIXA D'ÁGUA 60X2"</v>
          </cell>
          <cell r="C1091" t="str">
            <v>Un</v>
          </cell>
          <cell r="D1091">
            <v>53.63</v>
          </cell>
          <cell r="E1091">
            <v>4.29</v>
          </cell>
          <cell r="F1091">
            <v>57.92</v>
          </cell>
        </row>
        <row r="1092">
          <cell r="A1092">
            <v>81046</v>
          </cell>
          <cell r="B1092" t="str">
            <v>ADAPTADOR PVC SOLDÁVEL LONGO COM FLANGES LIVRES PARA CAIXA D'ÁGUA 110 X 4"</v>
          </cell>
          <cell r="C1092" t="str">
            <v>Un</v>
          </cell>
          <cell r="D1092">
            <v>355.96</v>
          </cell>
          <cell r="E1092">
            <v>7.04</v>
          </cell>
          <cell r="F1092">
            <v>363</v>
          </cell>
        </row>
        <row r="1093">
          <cell r="A1093">
            <v>81055</v>
          </cell>
          <cell r="B1093" t="str">
            <v>ADAPTADOR SOLDÁVEL COM FLANGES LIVRES PARA CAIXA D'ÁGUA 25X3/4"</v>
          </cell>
          <cell r="C1093" t="str">
            <v>Un</v>
          </cell>
          <cell r="D1093">
            <v>15.03</v>
          </cell>
          <cell r="E1093">
            <v>2.75</v>
          </cell>
          <cell r="F1093">
            <v>17.78</v>
          </cell>
        </row>
        <row r="1094">
          <cell r="A1094">
            <v>81056</v>
          </cell>
          <cell r="B1094" t="str">
            <v>ADAPTADOR SOLDÁVEL COM FLANGES LIVRES PARA CAIXA D'ÁGUA 32X1"</v>
          </cell>
          <cell r="C1094" t="str">
            <v>Un</v>
          </cell>
          <cell r="D1094">
            <v>29.38</v>
          </cell>
          <cell r="E1094">
            <v>2.75</v>
          </cell>
          <cell r="F1094">
            <v>32.130000000000003</v>
          </cell>
        </row>
        <row r="1095">
          <cell r="A1095">
            <v>81057</v>
          </cell>
          <cell r="B1095" t="str">
            <v>ADAPTADOR SOLDÁVEL COM FLANGES LIVRES PARA CAIXA D'ÁGUA 40X1.1/4"</v>
          </cell>
          <cell r="C1095" t="str">
            <v>Un</v>
          </cell>
          <cell r="D1095">
            <v>31.21</v>
          </cell>
          <cell r="E1095">
            <v>4.29</v>
          </cell>
          <cell r="F1095">
            <v>35.5</v>
          </cell>
        </row>
        <row r="1096">
          <cell r="A1096">
            <v>81058</v>
          </cell>
          <cell r="B1096" t="str">
            <v>ADAPTADOR PVC SOLDÁVEL LONGO COM FLANGES LIVRES PARA CAIXA D'ÁGUA 50X1.1/2"</v>
          </cell>
          <cell r="C1096" t="str">
            <v>Un</v>
          </cell>
          <cell r="D1096">
            <v>35.880000000000003</v>
          </cell>
          <cell r="E1096">
            <v>4.29</v>
          </cell>
          <cell r="F1096">
            <v>40.17</v>
          </cell>
        </row>
        <row r="1097">
          <cell r="A1097">
            <v>81065</v>
          </cell>
          <cell r="B1097" t="str">
            <v>ADAPTADOR SOLDÁVEL CURTO COM BOLSA E ROSCA PARA REGISTRO 20X1/2"</v>
          </cell>
          <cell r="C1097" t="str">
            <v>Un</v>
          </cell>
          <cell r="D1097">
            <v>0.95</v>
          </cell>
          <cell r="E1097">
            <v>2.75</v>
          </cell>
          <cell r="F1097">
            <v>3.7</v>
          </cell>
        </row>
        <row r="1098">
          <cell r="A1098">
            <v>81066</v>
          </cell>
          <cell r="B1098" t="str">
            <v>ADAPTADOR SOLDÁVEL CURTO C/ BOLSA E ROSCA PARA REGISTRO 25X3/4"</v>
          </cell>
          <cell r="C1098" t="str">
            <v>Un</v>
          </cell>
          <cell r="D1098">
            <v>1.07</v>
          </cell>
          <cell r="E1098">
            <v>2.75</v>
          </cell>
          <cell r="F1098">
            <v>3.82</v>
          </cell>
        </row>
        <row r="1099">
          <cell r="A1099">
            <v>81067</v>
          </cell>
          <cell r="B1099" t="str">
            <v>ADAPTADOR SOLDÁVEL CURTO C/ BOLSA E ROSCA PARA REGISTRO 32X1"</v>
          </cell>
          <cell r="C1099" t="str">
            <v>Un</v>
          </cell>
          <cell r="D1099">
            <v>2.48</v>
          </cell>
          <cell r="E1099">
            <v>2.75</v>
          </cell>
          <cell r="F1099">
            <v>5.23</v>
          </cell>
        </row>
        <row r="1100">
          <cell r="A1100">
            <v>81068</v>
          </cell>
          <cell r="B1100" t="str">
            <v>ADAPTADOR SOLDÁVEL CURTO C/ BOLSA E ROSCA PARA REGISTRO 40X1 1/4"</v>
          </cell>
          <cell r="C1100" t="str">
            <v>Un</v>
          </cell>
          <cell r="D1100">
            <v>3.7</v>
          </cell>
          <cell r="E1100">
            <v>4.29</v>
          </cell>
          <cell r="F1100">
            <v>7.99</v>
          </cell>
        </row>
        <row r="1101">
          <cell r="A1101">
            <v>81069</v>
          </cell>
          <cell r="B1101" t="str">
            <v>ADAPTADOR SOLDÁVEL CURTO COM BOLSA E ROSCA PARA REGISTRO 50MMX1.1/2"</v>
          </cell>
          <cell r="C1101" t="str">
            <v>Un</v>
          </cell>
          <cell r="D1101">
            <v>5.98</v>
          </cell>
          <cell r="E1101">
            <v>4.29</v>
          </cell>
          <cell r="F1101">
            <v>10.27</v>
          </cell>
        </row>
        <row r="1102">
          <cell r="A1102">
            <v>81070</v>
          </cell>
          <cell r="B1102" t="str">
            <v>ADAPTADOR SOLDÁVEL CURTO C/ BOLSA E ROSCA PARA REGISTRO 60X2"</v>
          </cell>
          <cell r="C1102" t="str">
            <v>Un</v>
          </cell>
          <cell r="D1102">
            <v>14.67</v>
          </cell>
          <cell r="E1102">
            <v>4.29</v>
          </cell>
          <cell r="F1102">
            <v>18.96</v>
          </cell>
        </row>
        <row r="1103">
          <cell r="A1103">
            <v>81071</v>
          </cell>
          <cell r="B1103" t="str">
            <v>ADAPTADOR SOLDAVEL CURTO COM BOLSA E ROSCA PARA REGISTRO 75X2.1/2"</v>
          </cell>
          <cell r="C1103" t="str">
            <v>Un</v>
          </cell>
          <cell r="D1103">
            <v>23.48</v>
          </cell>
          <cell r="E1103">
            <v>5.66</v>
          </cell>
          <cell r="F1103">
            <v>29.14</v>
          </cell>
        </row>
        <row r="1104">
          <cell r="A1104">
            <v>81072</v>
          </cell>
          <cell r="B1104" t="str">
            <v>ADAPTADOR SOLDAVEL CURTO C/ BOLSA E ROSCA PARA REGISTRO 85 X 3"</v>
          </cell>
          <cell r="C1104" t="str">
            <v>Un</v>
          </cell>
          <cell r="D1104">
            <v>27.71</v>
          </cell>
          <cell r="E1104">
            <v>5.66</v>
          </cell>
          <cell r="F1104">
            <v>33.369999999999997</v>
          </cell>
        </row>
        <row r="1105">
          <cell r="A1105">
            <v>81073</v>
          </cell>
          <cell r="B1105" t="str">
            <v>ADAPTADOR SOLDAVEL CURTO COM BOLSA E ROSCA PARA REGISTRO 110 X 4"</v>
          </cell>
          <cell r="C1105" t="str">
            <v>Un</v>
          </cell>
          <cell r="D1105">
            <v>49.25</v>
          </cell>
          <cell r="E1105">
            <v>7.04</v>
          </cell>
          <cell r="F1105">
            <v>56.29</v>
          </cell>
        </row>
        <row r="1106">
          <cell r="A1106">
            <v>81083</v>
          </cell>
          <cell r="B1106" t="str">
            <v>ADAPTADOR PVC COM JUNTA ELASTICA PARA SIFAO METÁLICO 40MM X 1.1/2"</v>
          </cell>
          <cell r="C1106" t="str">
            <v>Un</v>
          </cell>
          <cell r="D1106">
            <v>1.99</v>
          </cell>
          <cell r="E1106">
            <v>7.65</v>
          </cell>
          <cell r="F1106">
            <v>9.64</v>
          </cell>
        </row>
        <row r="1107">
          <cell r="A1107">
            <v>81084</v>
          </cell>
          <cell r="B1107" t="str">
            <v>ADAPTADOR PVC PARA SIFÃO PVC 40 MM X 1.1/4"</v>
          </cell>
          <cell r="C1107" t="str">
            <v>Un</v>
          </cell>
          <cell r="D1107">
            <v>1.71</v>
          </cell>
          <cell r="E1107">
            <v>4.29</v>
          </cell>
          <cell r="F1107">
            <v>6</v>
          </cell>
        </row>
        <row r="1108">
          <cell r="A1108">
            <v>81085</v>
          </cell>
          <cell r="B1108" t="str">
            <v>ADAPTADOR PARA VÁLVULA DE PIA, LAVATÓRIO E TANQUE 40 MM</v>
          </cell>
          <cell r="C1108" t="str">
            <v>Un</v>
          </cell>
          <cell r="D1108">
            <v>1.48</v>
          </cell>
          <cell r="E1108">
            <v>4.29</v>
          </cell>
          <cell r="F1108">
            <v>5.77</v>
          </cell>
        </row>
        <row r="1109">
          <cell r="A1109">
            <v>81100</v>
          </cell>
          <cell r="B1109" t="str">
            <v>L U V A S  DE  P V C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</row>
        <row r="1110">
          <cell r="A1110">
            <v>81101</v>
          </cell>
          <cell r="B1110" t="str">
            <v>LUVA SOLDAVEL DIAMETRO 20 mm</v>
          </cell>
          <cell r="C1110" t="str">
            <v>Un</v>
          </cell>
          <cell r="D1110">
            <v>0.96</v>
          </cell>
          <cell r="E1110">
            <v>2.75</v>
          </cell>
          <cell r="F1110">
            <v>3.71</v>
          </cell>
        </row>
        <row r="1111">
          <cell r="A1111">
            <v>81102</v>
          </cell>
          <cell r="B1111" t="str">
            <v>LUVA SOLDAVEL DIAMETRO 25 mm</v>
          </cell>
          <cell r="C1111" t="str">
            <v>Un</v>
          </cell>
          <cell r="D1111">
            <v>0.98</v>
          </cell>
          <cell r="E1111">
            <v>2.75</v>
          </cell>
          <cell r="F1111">
            <v>3.73</v>
          </cell>
        </row>
        <row r="1112">
          <cell r="A1112">
            <v>81103</v>
          </cell>
          <cell r="B1112" t="str">
            <v>LUVA SOLDAVEL DIAMETRO 32 mm</v>
          </cell>
          <cell r="C1112" t="str">
            <v>Un</v>
          </cell>
          <cell r="D1112">
            <v>2.64</v>
          </cell>
          <cell r="E1112">
            <v>2.75</v>
          </cell>
          <cell r="F1112">
            <v>5.39</v>
          </cell>
        </row>
        <row r="1113">
          <cell r="A1113">
            <v>81104</v>
          </cell>
          <cell r="B1113" t="str">
            <v>LUVA SOLDAVEL DIAMETRO 40 mm</v>
          </cell>
          <cell r="C1113" t="str">
            <v>Un</v>
          </cell>
          <cell r="D1113">
            <v>5.08</v>
          </cell>
          <cell r="E1113">
            <v>4.29</v>
          </cell>
          <cell r="F1113">
            <v>9.3699999999999992</v>
          </cell>
        </row>
        <row r="1114">
          <cell r="A1114">
            <v>81105</v>
          </cell>
          <cell r="B1114" t="str">
            <v>LUVA SOLDAVEL DIAMETRO 50 mm</v>
          </cell>
          <cell r="C1114" t="str">
            <v>Un</v>
          </cell>
          <cell r="D1114">
            <v>5.9</v>
          </cell>
          <cell r="E1114">
            <v>4.29</v>
          </cell>
          <cell r="F1114">
            <v>10.19</v>
          </cell>
        </row>
        <row r="1115">
          <cell r="A1115">
            <v>81106</v>
          </cell>
          <cell r="B1115" t="str">
            <v>LUVA SOLDAVEL DIAMETRO 60 mm</v>
          </cell>
          <cell r="C1115" t="str">
            <v>Un</v>
          </cell>
          <cell r="D1115">
            <v>13.63</v>
          </cell>
          <cell r="E1115">
            <v>4.29</v>
          </cell>
          <cell r="F1115">
            <v>17.920000000000002</v>
          </cell>
        </row>
        <row r="1116">
          <cell r="A1116">
            <v>81107</v>
          </cell>
          <cell r="B1116" t="str">
            <v>LUVA SOLDAVEL DIAMETRO 75 mm</v>
          </cell>
          <cell r="C1116" t="str">
            <v>Un</v>
          </cell>
          <cell r="D1116">
            <v>28.9</v>
          </cell>
          <cell r="E1116">
            <v>5.66</v>
          </cell>
          <cell r="F1116">
            <v>34.56</v>
          </cell>
        </row>
        <row r="1117">
          <cell r="A1117">
            <v>81108</v>
          </cell>
          <cell r="B1117" t="str">
            <v>LUVA SOLDAVEL DIAMETRO 85 mm</v>
          </cell>
          <cell r="C1117" t="str">
            <v>Un</v>
          </cell>
          <cell r="D1117">
            <v>39.68</v>
          </cell>
          <cell r="E1117">
            <v>5.66</v>
          </cell>
          <cell r="F1117">
            <v>45.34</v>
          </cell>
        </row>
        <row r="1118">
          <cell r="A1118">
            <v>81109</v>
          </cell>
          <cell r="B1118" t="str">
            <v>LUVA SOLDAVEL DIAMETRO 110 mm</v>
          </cell>
          <cell r="C1118" t="str">
            <v>Un</v>
          </cell>
          <cell r="D1118">
            <v>62.24</v>
          </cell>
          <cell r="E1118">
            <v>7.04</v>
          </cell>
          <cell r="F1118">
            <v>69.28</v>
          </cell>
        </row>
        <row r="1119">
          <cell r="A1119">
            <v>81120</v>
          </cell>
          <cell r="B1119" t="str">
            <v>LUVA DE REDUCAO SOLDAVEL DIAMETRO 25 X 20 mm</v>
          </cell>
          <cell r="C1119" t="str">
            <v>Un</v>
          </cell>
          <cell r="D1119">
            <v>1.45</v>
          </cell>
          <cell r="E1119">
            <v>2.75</v>
          </cell>
          <cell r="F1119">
            <v>4.2</v>
          </cell>
        </row>
        <row r="1120">
          <cell r="A1120">
            <v>81121</v>
          </cell>
          <cell r="B1120" t="str">
            <v>LUVA DE REDUÇÃO SOLDÁVEL COM ROSCA 25X1/2"</v>
          </cell>
          <cell r="C1120" t="str">
            <v>Un</v>
          </cell>
          <cell r="D1120">
            <v>1.75</v>
          </cell>
          <cell r="E1120">
            <v>4.59</v>
          </cell>
          <cell r="F1120">
            <v>6.34</v>
          </cell>
        </row>
        <row r="1121">
          <cell r="A1121">
            <v>81122</v>
          </cell>
          <cell r="B1121" t="str">
            <v>LUVA DE REDUCAO SOLDAVEL DIAMETRO 32 X 25 mm</v>
          </cell>
          <cell r="C1121" t="str">
            <v>Un</v>
          </cell>
          <cell r="D1121">
            <v>4.3899999999999997</v>
          </cell>
          <cell r="E1121">
            <v>2.75</v>
          </cell>
          <cell r="F1121">
            <v>7.14</v>
          </cell>
        </row>
        <row r="1122">
          <cell r="A1122">
            <v>81130</v>
          </cell>
          <cell r="B1122" t="str">
            <v>LUVA SOLDAVEL C/ROSCA DIAMETRO 20 X 1/2"</v>
          </cell>
          <cell r="C1122" t="str">
            <v>Un</v>
          </cell>
          <cell r="D1122">
            <v>1.67</v>
          </cell>
          <cell r="E1122">
            <v>4.59</v>
          </cell>
          <cell r="F1122">
            <v>6.26</v>
          </cell>
        </row>
        <row r="1123">
          <cell r="A1123">
            <v>81131</v>
          </cell>
          <cell r="B1123" t="str">
            <v>LUVA SOLDAVEL C/ROSCA DIAMETRO 25 X 3/4"</v>
          </cell>
          <cell r="C1123" t="str">
            <v>Un</v>
          </cell>
          <cell r="D1123">
            <v>2.2999999999999998</v>
          </cell>
          <cell r="E1123">
            <v>4.59</v>
          </cell>
          <cell r="F1123">
            <v>6.89</v>
          </cell>
        </row>
        <row r="1124">
          <cell r="A1124">
            <v>81132</v>
          </cell>
          <cell r="B1124" t="str">
            <v>LUVA SOLDAVEL C/ROSCA DIAMETRO 32 X 1"</v>
          </cell>
          <cell r="C1124" t="str">
            <v>Un</v>
          </cell>
          <cell r="D1124">
            <v>5.3</v>
          </cell>
          <cell r="E1124">
            <v>4.59</v>
          </cell>
          <cell r="F1124">
            <v>9.89</v>
          </cell>
        </row>
        <row r="1125">
          <cell r="A1125">
            <v>81133</v>
          </cell>
          <cell r="B1125" t="str">
            <v>LUVA SOLDAVEL C/ROSCA DIAMETRO 40 X 1.1/4"</v>
          </cell>
          <cell r="C1125" t="str">
            <v>Un</v>
          </cell>
          <cell r="D1125">
            <v>13.76</v>
          </cell>
          <cell r="E1125">
            <v>7.65</v>
          </cell>
          <cell r="F1125">
            <v>21.41</v>
          </cell>
        </row>
        <row r="1126">
          <cell r="A1126">
            <v>81134</v>
          </cell>
          <cell r="B1126" t="str">
            <v>LUVA SOLDAVEL C/ROSCA DIAMETRO 50 X 1.1/2"</v>
          </cell>
          <cell r="C1126" t="str">
            <v>Un</v>
          </cell>
          <cell r="D1126">
            <v>32.340000000000003</v>
          </cell>
          <cell r="E1126">
            <v>7.65</v>
          </cell>
          <cell r="F1126">
            <v>39.99</v>
          </cell>
        </row>
        <row r="1127">
          <cell r="A1127">
            <v>81144</v>
          </cell>
          <cell r="B1127" t="str">
            <v>LUVA DE REDUÇÃO SOLDAVEL COM BUCHA DE LATAO 20 X 1/2" (AZUL)</v>
          </cell>
          <cell r="C1127" t="str">
            <v>Un</v>
          </cell>
          <cell r="D1127">
            <v>5.74</v>
          </cell>
          <cell r="E1127">
            <v>4.59</v>
          </cell>
          <cell r="F1127">
            <v>10.33</v>
          </cell>
        </row>
        <row r="1128">
          <cell r="A1128">
            <v>81145</v>
          </cell>
          <cell r="B1128" t="str">
            <v>LUVA DE REDUÇÃO SOLDÁVEL COM BUCHA LATAO 25X1/2"</v>
          </cell>
          <cell r="C1128" t="str">
            <v>Un</v>
          </cell>
          <cell r="D1128">
            <v>6.43</v>
          </cell>
          <cell r="E1128">
            <v>4.59</v>
          </cell>
          <cell r="F1128">
            <v>11.02</v>
          </cell>
        </row>
        <row r="1129">
          <cell r="A1129">
            <v>81146</v>
          </cell>
          <cell r="B1129" t="str">
            <v>LUVA DE REDUÇÃO SOLDAVEL COM BUCHA DE LATAO 25 X 3/4" (AZUL)</v>
          </cell>
          <cell r="C1129" t="str">
            <v>Un</v>
          </cell>
          <cell r="D1129">
            <v>7.51</v>
          </cell>
          <cell r="E1129">
            <v>4.59</v>
          </cell>
          <cell r="F1129">
            <v>12.1</v>
          </cell>
        </row>
        <row r="1130">
          <cell r="A1130">
            <v>81160</v>
          </cell>
          <cell r="B1130" t="str">
            <v>B U C H A S</v>
          </cell>
          <cell r="C1130">
            <v>0</v>
          </cell>
          <cell r="D1130">
            <v>0</v>
          </cell>
          <cell r="E1130">
            <v>0</v>
          </cell>
          <cell r="F1130">
            <v>0</v>
          </cell>
        </row>
        <row r="1131">
          <cell r="A1131">
            <v>81161</v>
          </cell>
          <cell r="B1131" t="str">
            <v>BUCHA DE REDUÇÃO SOLDAVEL CURTA 25 X 20 MM</v>
          </cell>
          <cell r="C1131" t="str">
            <v>Un</v>
          </cell>
          <cell r="D1131">
            <v>0.5</v>
          </cell>
          <cell r="E1131">
            <v>2.75</v>
          </cell>
          <cell r="F1131">
            <v>3.25</v>
          </cell>
        </row>
        <row r="1132">
          <cell r="A1132">
            <v>81162</v>
          </cell>
          <cell r="B1132" t="str">
            <v>BUCHA DE REDUCAO SOLDÁVEL CURTA 32 X 25 MM</v>
          </cell>
          <cell r="C1132" t="str">
            <v>Un</v>
          </cell>
          <cell r="D1132">
            <v>1.18</v>
          </cell>
          <cell r="E1132">
            <v>2.75</v>
          </cell>
          <cell r="F1132">
            <v>3.93</v>
          </cell>
        </row>
        <row r="1133">
          <cell r="A1133">
            <v>81163</v>
          </cell>
          <cell r="B1133" t="str">
            <v>BUCHA DE REDUÇÃO SOLDAVEL CURTA 40 X 32 MM</v>
          </cell>
          <cell r="C1133" t="str">
            <v>Un</v>
          </cell>
          <cell r="D1133">
            <v>2.08</v>
          </cell>
          <cell r="E1133">
            <v>4.29</v>
          </cell>
          <cell r="F1133">
            <v>6.37</v>
          </cell>
        </row>
        <row r="1134">
          <cell r="A1134">
            <v>81164</v>
          </cell>
          <cell r="B1134" t="str">
            <v>BUCHA DE REDUCAO SOLDAVEL CURTO 50 X 40 mm</v>
          </cell>
          <cell r="C1134" t="str">
            <v>Un</v>
          </cell>
          <cell r="D1134">
            <v>4.13</v>
          </cell>
          <cell r="E1134">
            <v>5.2</v>
          </cell>
          <cell r="F1134">
            <v>9.33</v>
          </cell>
        </row>
        <row r="1135">
          <cell r="A1135">
            <v>81165</v>
          </cell>
          <cell r="B1135" t="str">
            <v>BUCHA DE REDUCAO SOLDÁVEL CURTA 60 X 50 mm</v>
          </cell>
          <cell r="C1135" t="str">
            <v>Un</v>
          </cell>
          <cell r="D1135">
            <v>7.41</v>
          </cell>
          <cell r="E1135">
            <v>5.51</v>
          </cell>
          <cell r="F1135">
            <v>12.92</v>
          </cell>
        </row>
        <row r="1136">
          <cell r="A1136">
            <v>81166</v>
          </cell>
          <cell r="B1136" t="str">
            <v>BUCHA DE REDUCAO SOLDAVEL CURTA 75 X 60 mm</v>
          </cell>
          <cell r="C1136" t="str">
            <v>Un</v>
          </cell>
          <cell r="D1136">
            <v>16</v>
          </cell>
          <cell r="E1136">
            <v>5.66</v>
          </cell>
          <cell r="F1136">
            <v>21.66</v>
          </cell>
        </row>
        <row r="1137">
          <cell r="A1137">
            <v>81167</v>
          </cell>
          <cell r="B1137" t="str">
            <v>BUCHA DE REDUCAO SOLDAVEL CURTA 85 X 75 mm</v>
          </cell>
          <cell r="C1137" t="str">
            <v>Un</v>
          </cell>
          <cell r="D1137">
            <v>17</v>
          </cell>
          <cell r="E1137">
            <v>5.66</v>
          </cell>
          <cell r="F1137">
            <v>22.66</v>
          </cell>
        </row>
        <row r="1138">
          <cell r="A1138">
            <v>81168</v>
          </cell>
          <cell r="B1138" t="str">
            <v>BUCHA DE REDUCAO SOLDAVEL CURTA 110 X 85 mm</v>
          </cell>
          <cell r="C1138" t="str">
            <v>Un</v>
          </cell>
          <cell r="D1138">
            <v>67.180000000000007</v>
          </cell>
          <cell r="E1138">
            <v>7.04</v>
          </cell>
          <cell r="F1138">
            <v>74.22</v>
          </cell>
        </row>
        <row r="1139">
          <cell r="A1139">
            <v>81175</v>
          </cell>
          <cell r="B1139" t="str">
            <v>BUCHA DE REDUÇÃO SOLDAVEL LONGA 32 X 20 MM</v>
          </cell>
          <cell r="C1139" t="str">
            <v>Un</v>
          </cell>
          <cell r="D1139">
            <v>2.82</v>
          </cell>
          <cell r="E1139">
            <v>2.75</v>
          </cell>
          <cell r="F1139">
            <v>5.57</v>
          </cell>
        </row>
        <row r="1140">
          <cell r="A1140">
            <v>81176</v>
          </cell>
          <cell r="B1140" t="str">
            <v>BUCHA DE REDUCAO SOLDÁVEL LONGA 40 X 20 MM</v>
          </cell>
          <cell r="C1140" t="str">
            <v>Un</v>
          </cell>
          <cell r="D1140">
            <v>3.83</v>
          </cell>
          <cell r="E1140">
            <v>4.29</v>
          </cell>
          <cell r="F1140">
            <v>8.1199999999999992</v>
          </cell>
        </row>
        <row r="1141">
          <cell r="A1141">
            <v>81177</v>
          </cell>
          <cell r="B1141" t="str">
            <v>BUCHA DE REDUÇÃO SOLDAVEL LONGA 40 X 25 MM</v>
          </cell>
          <cell r="C1141" t="str">
            <v>Un</v>
          </cell>
          <cell r="D1141">
            <v>4.26</v>
          </cell>
          <cell r="E1141">
            <v>4.29</v>
          </cell>
          <cell r="F1141">
            <v>8.5500000000000007</v>
          </cell>
        </row>
        <row r="1142">
          <cell r="A1142">
            <v>81178</v>
          </cell>
          <cell r="B1142" t="str">
            <v>BUCHA DE REDUCAO SOLDÁVEL LONGA 50 X 20 mm</v>
          </cell>
          <cell r="C1142" t="str">
            <v>Un</v>
          </cell>
          <cell r="D1142">
            <v>4.5</v>
          </cell>
          <cell r="E1142">
            <v>4.29</v>
          </cell>
          <cell r="F1142">
            <v>8.7899999999999991</v>
          </cell>
        </row>
        <row r="1143">
          <cell r="A1143">
            <v>81179</v>
          </cell>
          <cell r="B1143" t="str">
            <v>BUCHA DE REDUCAO SOLDAVEL LONGA 50 X 25 mm</v>
          </cell>
          <cell r="C1143" t="str">
            <v>Un</v>
          </cell>
          <cell r="D1143">
            <v>4.97</v>
          </cell>
          <cell r="E1143">
            <v>4.29</v>
          </cell>
          <cell r="F1143">
            <v>9.26</v>
          </cell>
        </row>
        <row r="1144">
          <cell r="A1144">
            <v>81180</v>
          </cell>
          <cell r="B1144" t="str">
            <v>BUCHA DE REDUCAO SOLDAVEL LONGA 50 X 32 mm</v>
          </cell>
          <cell r="C1144" t="str">
            <v>Un</v>
          </cell>
          <cell r="D1144">
            <v>6.71</v>
          </cell>
          <cell r="E1144">
            <v>4.29</v>
          </cell>
          <cell r="F1144">
            <v>11</v>
          </cell>
        </row>
        <row r="1145">
          <cell r="A1145">
            <v>81181</v>
          </cell>
          <cell r="B1145" t="str">
            <v>BUCHA DE REDUCAO SOLDAVEL LONGA 60 X 25 mm</v>
          </cell>
          <cell r="C1145" t="str">
            <v>Un</v>
          </cell>
          <cell r="D1145">
            <v>9.6300000000000008</v>
          </cell>
          <cell r="E1145">
            <v>4.29</v>
          </cell>
          <cell r="F1145">
            <v>13.92</v>
          </cell>
        </row>
        <row r="1146">
          <cell r="A1146">
            <v>81182</v>
          </cell>
          <cell r="B1146" t="str">
            <v>BUCHA DE REDUCAO SOLDAVEL LONGA 60 X 32 mm</v>
          </cell>
          <cell r="C1146" t="str">
            <v>Un</v>
          </cell>
          <cell r="D1146">
            <v>11.62</v>
          </cell>
          <cell r="E1146">
            <v>4.29</v>
          </cell>
          <cell r="F1146">
            <v>15.91</v>
          </cell>
        </row>
        <row r="1147">
          <cell r="A1147">
            <v>81183</v>
          </cell>
          <cell r="B1147" t="str">
            <v>BUCHA DE REDUCAO SOLDAVEL LONGA 60 X 40 mm</v>
          </cell>
          <cell r="C1147" t="str">
            <v>Un</v>
          </cell>
          <cell r="D1147">
            <v>12.53</v>
          </cell>
          <cell r="E1147">
            <v>4.29</v>
          </cell>
          <cell r="F1147">
            <v>16.82</v>
          </cell>
        </row>
        <row r="1148">
          <cell r="A1148">
            <v>81184</v>
          </cell>
          <cell r="B1148" t="str">
            <v>BUCHA DE REDUCAO SOLDAVEL LONGA 60 X 50 mm</v>
          </cell>
          <cell r="C1148" t="str">
            <v>Un</v>
          </cell>
          <cell r="D1148">
            <v>17.88</v>
          </cell>
          <cell r="E1148">
            <v>4.29</v>
          </cell>
          <cell r="F1148">
            <v>22.17</v>
          </cell>
        </row>
        <row r="1149">
          <cell r="A1149">
            <v>81185</v>
          </cell>
          <cell r="B1149" t="str">
            <v>BUCHA DE REDUÇÃO SOLDÁVEL LONGA 75 X 50 MM</v>
          </cell>
          <cell r="C1149" t="str">
            <v>un</v>
          </cell>
          <cell r="D1149">
            <v>20.16</v>
          </cell>
          <cell r="E1149">
            <v>5.66</v>
          </cell>
          <cell r="F1149">
            <v>25.82</v>
          </cell>
        </row>
        <row r="1150">
          <cell r="A1150">
            <v>81187</v>
          </cell>
          <cell r="B1150" t="str">
            <v>BUCHA DE REDUÇÃO SOLDÁVEL LONGA 110 X 60 MMM</v>
          </cell>
          <cell r="C1150" t="str">
            <v>un</v>
          </cell>
          <cell r="D1150">
            <v>48.75</v>
          </cell>
          <cell r="E1150">
            <v>7.04</v>
          </cell>
          <cell r="F1150">
            <v>55.79</v>
          </cell>
        </row>
        <row r="1151">
          <cell r="A1151">
            <v>81200</v>
          </cell>
          <cell r="B1151" t="str">
            <v>N I P E L S</v>
          </cell>
          <cell r="C1151">
            <v>0</v>
          </cell>
          <cell r="D1151">
            <v>0</v>
          </cell>
          <cell r="E1151">
            <v>0</v>
          </cell>
          <cell r="F1151">
            <v>0</v>
          </cell>
        </row>
        <row r="1152">
          <cell r="A1152">
            <v>81201</v>
          </cell>
          <cell r="B1152" t="str">
            <v>NIPLE COM ROSCA DIAMETRO 1/2"</v>
          </cell>
          <cell r="C1152" t="str">
            <v>Un</v>
          </cell>
          <cell r="D1152">
            <v>1.0900000000000001</v>
          </cell>
          <cell r="E1152">
            <v>6.12</v>
          </cell>
          <cell r="F1152">
            <v>7.21</v>
          </cell>
        </row>
        <row r="1153">
          <cell r="A1153">
            <v>81202</v>
          </cell>
          <cell r="B1153" t="str">
            <v>NIPLE COM ROSCA DIAMETRO 3/4"</v>
          </cell>
          <cell r="C1153" t="str">
            <v>Un</v>
          </cell>
          <cell r="D1153">
            <v>1.47</v>
          </cell>
          <cell r="E1153">
            <v>6.12</v>
          </cell>
          <cell r="F1153">
            <v>7.59</v>
          </cell>
        </row>
        <row r="1154">
          <cell r="A1154">
            <v>81203</v>
          </cell>
          <cell r="B1154" t="str">
            <v>NIPLE COM ROSCA DIAMETRO 1"</v>
          </cell>
          <cell r="C1154" t="str">
            <v>Un</v>
          </cell>
          <cell r="D1154">
            <v>3.43</v>
          </cell>
          <cell r="E1154">
            <v>6.12</v>
          </cell>
          <cell r="F1154">
            <v>9.5500000000000007</v>
          </cell>
        </row>
        <row r="1155">
          <cell r="A1155">
            <v>81204</v>
          </cell>
          <cell r="B1155" t="str">
            <v>NIPLE COM ROSCA DIAMETRO 1.1/4"</v>
          </cell>
          <cell r="C1155" t="str">
            <v>Un</v>
          </cell>
          <cell r="D1155">
            <v>5.3</v>
          </cell>
          <cell r="E1155">
            <v>10.7</v>
          </cell>
          <cell r="F1155">
            <v>16</v>
          </cell>
        </row>
        <row r="1156">
          <cell r="A1156">
            <v>81205</v>
          </cell>
          <cell r="B1156" t="str">
            <v>NIPLE COM ROSCA DIAMETRO 1.1/2"</v>
          </cell>
          <cell r="C1156" t="str">
            <v>Un</v>
          </cell>
          <cell r="D1156">
            <v>9.4700000000000006</v>
          </cell>
          <cell r="E1156">
            <v>10.7</v>
          </cell>
          <cell r="F1156">
            <v>20.170000000000002</v>
          </cell>
        </row>
        <row r="1157">
          <cell r="A1157">
            <v>81206</v>
          </cell>
          <cell r="B1157" t="str">
            <v>NIPLE COM ROSCA DIAMETRO 2"</v>
          </cell>
          <cell r="C1157" t="str">
            <v>Un</v>
          </cell>
          <cell r="D1157">
            <v>15.47</v>
          </cell>
          <cell r="E1157">
            <v>10.7</v>
          </cell>
          <cell r="F1157">
            <v>26.17</v>
          </cell>
        </row>
        <row r="1158">
          <cell r="A1158">
            <v>81207</v>
          </cell>
          <cell r="B1158" t="str">
            <v>NIPLE COM ROSCA DIAMETRO 2.1/2"</v>
          </cell>
          <cell r="C1158" t="str">
            <v>Un</v>
          </cell>
          <cell r="D1158">
            <v>22.35</v>
          </cell>
          <cell r="E1158">
            <v>12.24</v>
          </cell>
          <cell r="F1158">
            <v>34.590000000000003</v>
          </cell>
        </row>
        <row r="1159">
          <cell r="A1159">
            <v>81208</v>
          </cell>
          <cell r="B1159" t="str">
            <v>NIPLE COM ROSCA DIAMETRO 3"</v>
          </cell>
          <cell r="C1159" t="str">
            <v>Un</v>
          </cell>
          <cell r="D1159">
            <v>26.62</v>
          </cell>
          <cell r="E1159">
            <v>12.24</v>
          </cell>
          <cell r="F1159">
            <v>38.86</v>
          </cell>
        </row>
        <row r="1160">
          <cell r="A1160">
            <v>81209</v>
          </cell>
          <cell r="B1160" t="str">
            <v>NIPLE COM ROSCA DIAMETRO 4"</v>
          </cell>
          <cell r="C1160" t="str">
            <v>Un</v>
          </cell>
          <cell r="D1160">
            <v>54.53</v>
          </cell>
          <cell r="E1160">
            <v>15.3</v>
          </cell>
          <cell r="F1160">
            <v>69.83</v>
          </cell>
        </row>
        <row r="1161">
          <cell r="A1161">
            <v>81230</v>
          </cell>
          <cell r="B1161" t="str">
            <v>C A P</v>
          </cell>
          <cell r="C1161">
            <v>0</v>
          </cell>
          <cell r="D1161">
            <v>0</v>
          </cell>
          <cell r="E1161">
            <v>0</v>
          </cell>
          <cell r="F1161">
            <v>0</v>
          </cell>
        </row>
        <row r="1162">
          <cell r="A1162">
            <v>81231</v>
          </cell>
          <cell r="B1162" t="str">
            <v>CAP PVC ROSCAVEL DIAMETRO 1/2" (20 mm)</v>
          </cell>
          <cell r="C1162" t="str">
            <v>Un</v>
          </cell>
          <cell r="D1162">
            <v>1.98</v>
          </cell>
          <cell r="E1162">
            <v>2.75</v>
          </cell>
          <cell r="F1162">
            <v>4.7300000000000004</v>
          </cell>
        </row>
        <row r="1163">
          <cell r="A1163">
            <v>81232</v>
          </cell>
          <cell r="B1163" t="str">
            <v>CAP PVC ROSCAVEL DIAMETRO 3/4" (25 mm)</v>
          </cell>
          <cell r="C1163" t="str">
            <v>Un</v>
          </cell>
          <cell r="D1163">
            <v>2.99</v>
          </cell>
          <cell r="E1163">
            <v>2.75</v>
          </cell>
          <cell r="F1163">
            <v>5.74</v>
          </cell>
        </row>
        <row r="1164">
          <cell r="A1164">
            <v>81233</v>
          </cell>
          <cell r="B1164" t="str">
            <v>CAP PVC ROSCAVEL DIAMETRO 1" (32 mm)</v>
          </cell>
          <cell r="C1164" t="str">
            <v>Un</v>
          </cell>
          <cell r="D1164">
            <v>5.34</v>
          </cell>
          <cell r="E1164">
            <v>2.75</v>
          </cell>
          <cell r="F1164">
            <v>8.09</v>
          </cell>
        </row>
        <row r="1165">
          <cell r="A1165">
            <v>81234</v>
          </cell>
          <cell r="B1165" t="str">
            <v>CAP PVC ROSCAVEL DIAMETRO 1.1/4" (40 mm)</v>
          </cell>
          <cell r="C1165" t="str">
            <v>Un</v>
          </cell>
          <cell r="D1165">
            <v>14.93</v>
          </cell>
          <cell r="E1165">
            <v>4.29</v>
          </cell>
          <cell r="F1165">
            <v>19.22</v>
          </cell>
        </row>
        <row r="1166">
          <cell r="A1166">
            <v>81235</v>
          </cell>
          <cell r="B1166" t="str">
            <v>CAP PVC ROSCAVEL DIAMETRO 1.1/2"</v>
          </cell>
          <cell r="C1166" t="str">
            <v>Un</v>
          </cell>
          <cell r="D1166">
            <v>15.56</v>
          </cell>
          <cell r="E1166">
            <v>4.29</v>
          </cell>
          <cell r="F1166">
            <v>19.850000000000001</v>
          </cell>
        </row>
        <row r="1167">
          <cell r="A1167">
            <v>81236</v>
          </cell>
          <cell r="B1167" t="str">
            <v>CAP PVC ROSCAVEL DIAMETRO 2"</v>
          </cell>
          <cell r="C1167" t="str">
            <v>Un</v>
          </cell>
          <cell r="D1167">
            <v>22.05</v>
          </cell>
          <cell r="E1167">
            <v>5.81</v>
          </cell>
          <cell r="F1167">
            <v>27.86</v>
          </cell>
        </row>
        <row r="1168">
          <cell r="A1168">
            <v>81250</v>
          </cell>
          <cell r="B1168" t="str">
            <v>CAP PVC SOLDAVEL 20 mm</v>
          </cell>
          <cell r="C1168" t="str">
            <v>Un</v>
          </cell>
          <cell r="D1168">
            <v>1.26</v>
          </cell>
          <cell r="E1168">
            <v>1.37</v>
          </cell>
          <cell r="F1168">
            <v>2.63</v>
          </cell>
        </row>
        <row r="1169">
          <cell r="A1169">
            <v>81251</v>
          </cell>
          <cell r="B1169" t="str">
            <v>CAP SOLD. DIAMETRO 25 mm</v>
          </cell>
          <cell r="C1169" t="str">
            <v>Un</v>
          </cell>
          <cell r="D1169">
            <v>1.46</v>
          </cell>
          <cell r="E1169">
            <v>1.37</v>
          </cell>
          <cell r="F1169">
            <v>2.83</v>
          </cell>
        </row>
        <row r="1170">
          <cell r="A1170">
            <v>81252</v>
          </cell>
          <cell r="B1170" t="str">
            <v>CAP PVC SOLDAVEL 32 mm</v>
          </cell>
          <cell r="C1170" t="str">
            <v>Un</v>
          </cell>
          <cell r="D1170">
            <v>1.96</v>
          </cell>
          <cell r="E1170">
            <v>1.37</v>
          </cell>
          <cell r="F1170">
            <v>3.33</v>
          </cell>
        </row>
        <row r="1171">
          <cell r="A1171">
            <v>81253</v>
          </cell>
          <cell r="B1171" t="str">
            <v>CAP PVC SOLDAVEL DIAMETRO 40 mm</v>
          </cell>
          <cell r="C1171" t="str">
            <v>Un</v>
          </cell>
          <cell r="D1171">
            <v>4.5999999999999996</v>
          </cell>
          <cell r="E1171">
            <v>2.14</v>
          </cell>
          <cell r="F1171">
            <v>6.74</v>
          </cell>
        </row>
        <row r="1172">
          <cell r="A1172">
            <v>81254</v>
          </cell>
          <cell r="B1172" t="str">
            <v>CAP PVC SOLDAVEL DIAMETRO 50 mm</v>
          </cell>
          <cell r="C1172" t="str">
            <v>Un</v>
          </cell>
          <cell r="D1172">
            <v>9.25</v>
          </cell>
          <cell r="E1172">
            <v>2.14</v>
          </cell>
          <cell r="F1172">
            <v>11.39</v>
          </cell>
        </row>
        <row r="1173">
          <cell r="A1173">
            <v>81255</v>
          </cell>
          <cell r="B1173" t="str">
            <v>CAP PVC SOLDAVEL DIAMETRO 60 mm</v>
          </cell>
          <cell r="C1173" t="str">
            <v>Un</v>
          </cell>
          <cell r="D1173">
            <v>12.28</v>
          </cell>
          <cell r="E1173">
            <v>2.14</v>
          </cell>
          <cell r="F1173">
            <v>14.42</v>
          </cell>
        </row>
        <row r="1174">
          <cell r="A1174">
            <v>81256</v>
          </cell>
          <cell r="B1174" t="str">
            <v>CAP PVC SOLDAVEL DIAMETRO 75 mm</v>
          </cell>
          <cell r="C1174" t="str">
            <v>Un</v>
          </cell>
          <cell r="D1174">
            <v>22.53</v>
          </cell>
          <cell r="E1174">
            <v>2.75</v>
          </cell>
          <cell r="F1174">
            <v>25.28</v>
          </cell>
        </row>
        <row r="1175">
          <cell r="A1175">
            <v>81257</v>
          </cell>
          <cell r="B1175" t="str">
            <v>CAP PVC SOLDAVEL DIAMETRO 85 mm</v>
          </cell>
          <cell r="C1175" t="str">
            <v>Un</v>
          </cell>
          <cell r="D1175">
            <v>54.41</v>
          </cell>
          <cell r="E1175">
            <v>2.81</v>
          </cell>
          <cell r="F1175">
            <v>57.22</v>
          </cell>
        </row>
        <row r="1176">
          <cell r="A1176">
            <v>81258</v>
          </cell>
          <cell r="B1176" t="str">
            <v>CAP PVC SOLDAVEL DIAMETRO 110 mm</v>
          </cell>
          <cell r="C1176" t="str">
            <v>Un</v>
          </cell>
          <cell r="D1176">
            <v>75.73</v>
          </cell>
          <cell r="E1176">
            <v>7.04</v>
          </cell>
          <cell r="F1176">
            <v>82.77</v>
          </cell>
        </row>
        <row r="1177">
          <cell r="A1177">
            <v>81300</v>
          </cell>
          <cell r="B1177" t="str">
            <v>J O E L H O S</v>
          </cell>
          <cell r="C1177">
            <v>0</v>
          </cell>
          <cell r="D1177">
            <v>0</v>
          </cell>
          <cell r="E1177">
            <v>0</v>
          </cell>
          <cell r="F1177">
            <v>0</v>
          </cell>
        </row>
        <row r="1178">
          <cell r="A1178">
            <v>81301</v>
          </cell>
          <cell r="B1178" t="str">
            <v>JOELHO 45 GRAUS SOLDAVEL 20 MM</v>
          </cell>
          <cell r="C1178" t="str">
            <v>Un</v>
          </cell>
          <cell r="D1178">
            <v>1.04</v>
          </cell>
          <cell r="E1178">
            <v>5.51</v>
          </cell>
          <cell r="F1178">
            <v>6.55</v>
          </cell>
        </row>
        <row r="1179">
          <cell r="A1179">
            <v>81302</v>
          </cell>
          <cell r="B1179" t="str">
            <v>JOELHO 45 GRAUS SOLDAVEL 25 MM</v>
          </cell>
          <cell r="C1179" t="str">
            <v>Un</v>
          </cell>
          <cell r="D1179">
            <v>1.9</v>
          </cell>
          <cell r="E1179">
            <v>5.51</v>
          </cell>
          <cell r="F1179">
            <v>7.41</v>
          </cell>
        </row>
        <row r="1180">
          <cell r="A1180">
            <v>81303</v>
          </cell>
          <cell r="B1180" t="str">
            <v>JOELHO 45 GRAUS SOLDAVEL 32 MM</v>
          </cell>
          <cell r="C1180" t="str">
            <v>Un</v>
          </cell>
          <cell r="D1180">
            <v>5.75</v>
          </cell>
          <cell r="E1180">
            <v>5.51</v>
          </cell>
          <cell r="F1180">
            <v>11.26</v>
          </cell>
        </row>
        <row r="1181">
          <cell r="A1181">
            <v>81304</v>
          </cell>
          <cell r="B1181" t="str">
            <v>JOELHO 45 GRAUS SOLDAVEL 40 MM</v>
          </cell>
          <cell r="C1181" t="str">
            <v>Un</v>
          </cell>
          <cell r="D1181">
            <v>8.5399999999999991</v>
          </cell>
          <cell r="E1181">
            <v>8.56</v>
          </cell>
          <cell r="F1181">
            <v>17.100000000000001</v>
          </cell>
        </row>
        <row r="1182">
          <cell r="A1182">
            <v>81305</v>
          </cell>
          <cell r="B1182" t="str">
            <v>JOELHO 45 GRAUS SOLDAVEL 50 MM</v>
          </cell>
          <cell r="C1182" t="str">
            <v>Un</v>
          </cell>
          <cell r="D1182">
            <v>9.8000000000000007</v>
          </cell>
          <cell r="E1182">
            <v>8.56</v>
          </cell>
          <cell r="F1182">
            <v>18.36</v>
          </cell>
        </row>
        <row r="1183">
          <cell r="A1183">
            <v>81306</v>
          </cell>
          <cell r="B1183" t="str">
            <v>JOELHO 45 GRAUS SOLDAVEL 60 MM</v>
          </cell>
          <cell r="C1183" t="str">
            <v>Un</v>
          </cell>
          <cell r="D1183">
            <v>38.44</v>
          </cell>
          <cell r="E1183">
            <v>8.56</v>
          </cell>
          <cell r="F1183">
            <v>47</v>
          </cell>
        </row>
        <row r="1184">
          <cell r="A1184">
            <v>81307</v>
          </cell>
          <cell r="B1184" t="str">
            <v>JOELHO 45 GRAUS SOLDAVEL 75 MM</v>
          </cell>
          <cell r="C1184" t="str">
            <v>Un</v>
          </cell>
          <cell r="D1184">
            <v>52.33</v>
          </cell>
          <cell r="E1184">
            <v>11.31</v>
          </cell>
          <cell r="F1184">
            <v>63.64</v>
          </cell>
        </row>
        <row r="1185">
          <cell r="A1185">
            <v>81308</v>
          </cell>
          <cell r="B1185" t="str">
            <v>JOELHO 45 GRAUS SOLDAVEL 85 MM</v>
          </cell>
          <cell r="C1185" t="str">
            <v>Un</v>
          </cell>
          <cell r="D1185">
            <v>75.260000000000005</v>
          </cell>
          <cell r="E1185">
            <v>11.31</v>
          </cell>
          <cell r="F1185">
            <v>86.57</v>
          </cell>
        </row>
        <row r="1186">
          <cell r="A1186">
            <v>81309</v>
          </cell>
          <cell r="B1186" t="str">
            <v>JOELHO 45 GRAUS SOLDAVEL 110 MM</v>
          </cell>
          <cell r="C1186" t="str">
            <v>Un</v>
          </cell>
          <cell r="D1186">
            <v>185.83</v>
          </cell>
          <cell r="E1186">
            <v>13.77</v>
          </cell>
          <cell r="F1186">
            <v>199.6</v>
          </cell>
        </row>
        <row r="1187">
          <cell r="A1187">
            <v>81320</v>
          </cell>
          <cell r="B1187" t="str">
            <v>JOELHO 90 GRAUS SOLDAVEL DIAMETRO 20 MM</v>
          </cell>
          <cell r="C1187" t="str">
            <v>Un</v>
          </cell>
          <cell r="D1187">
            <v>0.8</v>
          </cell>
          <cell r="E1187">
            <v>5.51</v>
          </cell>
          <cell r="F1187">
            <v>6.31</v>
          </cell>
        </row>
        <row r="1188">
          <cell r="A1188">
            <v>81321</v>
          </cell>
          <cell r="B1188" t="str">
            <v>JOELHO 90 GRAUS SOLDAVEL DIAMETRO 25 MM</v>
          </cell>
          <cell r="C1188" t="str">
            <v>Un</v>
          </cell>
          <cell r="D1188">
            <v>0.9</v>
          </cell>
          <cell r="E1188">
            <v>5.51</v>
          </cell>
          <cell r="F1188">
            <v>6.41</v>
          </cell>
        </row>
        <row r="1189">
          <cell r="A1189">
            <v>81322</v>
          </cell>
          <cell r="B1189" t="str">
            <v>JOELHO 90 GRAUS SOLDAVEL DIAMETRO 32 MM (1")</v>
          </cell>
          <cell r="C1189" t="str">
            <v>Un</v>
          </cell>
          <cell r="D1189">
            <v>2.11</v>
          </cell>
          <cell r="E1189">
            <v>5.51</v>
          </cell>
          <cell r="F1189">
            <v>7.62</v>
          </cell>
        </row>
        <row r="1190">
          <cell r="A1190">
            <v>81323</v>
          </cell>
          <cell r="B1190" t="str">
            <v>JOELHO 90 GRAUS SOLDAVEL DIAMETRO 40 mm (1.1/4")</v>
          </cell>
          <cell r="C1190" t="str">
            <v>Un</v>
          </cell>
          <cell r="D1190">
            <v>6.91</v>
          </cell>
          <cell r="E1190">
            <v>8.56</v>
          </cell>
          <cell r="F1190">
            <v>15.47</v>
          </cell>
        </row>
        <row r="1191">
          <cell r="A1191">
            <v>81324</v>
          </cell>
          <cell r="B1191" t="str">
            <v>JOELHO 90 GRAUS SOLDAVEL 50 mm (MARROM)</v>
          </cell>
          <cell r="C1191" t="str">
            <v>Un</v>
          </cell>
          <cell r="D1191">
            <v>5.74</v>
          </cell>
          <cell r="E1191">
            <v>8.56</v>
          </cell>
          <cell r="F1191">
            <v>14.3</v>
          </cell>
        </row>
        <row r="1192">
          <cell r="A1192">
            <v>81325</v>
          </cell>
          <cell r="B1192" t="str">
            <v>JOELHO 90 GRAUS SOLDAVEL DIAMETRO 60 mm</v>
          </cell>
          <cell r="C1192" t="str">
            <v>Un</v>
          </cell>
          <cell r="D1192">
            <v>25.9</v>
          </cell>
          <cell r="E1192">
            <v>8.56</v>
          </cell>
          <cell r="F1192">
            <v>34.46</v>
          </cell>
        </row>
        <row r="1193">
          <cell r="A1193">
            <v>81326</v>
          </cell>
          <cell r="B1193" t="str">
            <v>JOELHO 90 GRAUS SOLDAVEL DIAMETRO 75 mm</v>
          </cell>
          <cell r="C1193" t="str">
            <v>Un</v>
          </cell>
          <cell r="D1193">
            <v>119.99</v>
          </cell>
          <cell r="E1193">
            <v>11.31</v>
          </cell>
          <cell r="F1193">
            <v>131.30000000000001</v>
          </cell>
        </row>
        <row r="1194">
          <cell r="A1194">
            <v>81327</v>
          </cell>
          <cell r="B1194" t="str">
            <v>JOELHO 90 GRAUS SOLDAVEL DIAMETRO 85 mm</v>
          </cell>
          <cell r="C1194" t="str">
            <v>Un</v>
          </cell>
          <cell r="D1194">
            <v>135.77000000000001</v>
          </cell>
          <cell r="E1194">
            <v>11.31</v>
          </cell>
          <cell r="F1194">
            <v>147.08000000000001</v>
          </cell>
        </row>
        <row r="1195">
          <cell r="A1195">
            <v>81328</v>
          </cell>
          <cell r="B1195" t="str">
            <v>JOELHO 90 GRAUS SOLDAVEL DIAMETRO 110 mm (MARROM)</v>
          </cell>
          <cell r="C1195" t="str">
            <v>Un</v>
          </cell>
          <cell r="D1195">
            <v>210.28</v>
          </cell>
          <cell r="E1195">
            <v>13.77</v>
          </cell>
          <cell r="F1195">
            <v>224.05</v>
          </cell>
        </row>
        <row r="1196">
          <cell r="A1196">
            <v>81340</v>
          </cell>
          <cell r="B1196" t="str">
            <v>JOELHO DE REDUÇÃO 90 GRAUS SOLDAVEL DIAM. 32 MM X 25 MM</v>
          </cell>
          <cell r="C1196" t="str">
            <v>Un</v>
          </cell>
          <cell r="D1196">
            <v>5.09</v>
          </cell>
          <cell r="E1196">
            <v>5.51</v>
          </cell>
          <cell r="F1196">
            <v>10.6</v>
          </cell>
        </row>
        <row r="1197">
          <cell r="A1197">
            <v>81341</v>
          </cell>
          <cell r="B1197" t="str">
            <v>JOELHO 90 GRAUS ROSCAVEL 1/2" (MARROM)</v>
          </cell>
          <cell r="C1197" t="str">
            <v>Un</v>
          </cell>
          <cell r="D1197">
            <v>2.56</v>
          </cell>
          <cell r="E1197">
            <v>6.73</v>
          </cell>
          <cell r="F1197">
            <v>9.2899999999999991</v>
          </cell>
        </row>
        <row r="1198">
          <cell r="A1198">
            <v>81342</v>
          </cell>
          <cell r="B1198" t="str">
            <v>JOELHO 90 GRAUS ROSCAVEL DIAMETRO 3/4"</v>
          </cell>
          <cell r="C1198" t="str">
            <v>Un</v>
          </cell>
          <cell r="D1198">
            <v>3.9</v>
          </cell>
          <cell r="E1198">
            <v>6.73</v>
          </cell>
          <cell r="F1198">
            <v>10.63</v>
          </cell>
        </row>
        <row r="1199">
          <cell r="A1199">
            <v>81343</v>
          </cell>
          <cell r="B1199" t="str">
            <v>JOELHO 90 GRAUS ROSCAVEL DIAMETRO 1"</v>
          </cell>
          <cell r="C1199" t="str">
            <v>Un</v>
          </cell>
          <cell r="D1199">
            <v>6.66</v>
          </cell>
          <cell r="E1199">
            <v>6.73</v>
          </cell>
          <cell r="F1199">
            <v>13.39</v>
          </cell>
        </row>
        <row r="1200">
          <cell r="A1200">
            <v>81350</v>
          </cell>
          <cell r="B1200" t="str">
            <v>JOELHO 90 GRAUS SOLDAVEL/ROSCAVEL DIAM.20 X 1/2"</v>
          </cell>
          <cell r="C1200" t="str">
            <v>Un</v>
          </cell>
          <cell r="D1200">
            <v>2.64</v>
          </cell>
          <cell r="E1200">
            <v>6.12</v>
          </cell>
          <cell r="F1200">
            <v>8.76</v>
          </cell>
        </row>
        <row r="1201">
          <cell r="A1201">
            <v>81351</v>
          </cell>
          <cell r="B1201" t="str">
            <v>JOELHO 90 GRAUS SOLDAVEL/ROSCAVEL 25 X 3/4"</v>
          </cell>
          <cell r="C1201" t="str">
            <v>Un</v>
          </cell>
          <cell r="D1201">
            <v>4.49</v>
          </cell>
          <cell r="E1201">
            <v>6.12</v>
          </cell>
          <cell r="F1201">
            <v>10.61</v>
          </cell>
        </row>
        <row r="1202">
          <cell r="A1202">
            <v>81360</v>
          </cell>
          <cell r="B1202" t="str">
            <v>JOELHO DE REDUCAO 90 GRAUS SOLDÁVEL COM BUCHA LATAO 25X1/2"</v>
          </cell>
          <cell r="C1202" t="str">
            <v>Un</v>
          </cell>
          <cell r="D1202">
            <v>8.4</v>
          </cell>
          <cell r="E1202">
            <v>3.49</v>
          </cell>
          <cell r="F1202">
            <v>11.89</v>
          </cell>
        </row>
        <row r="1203">
          <cell r="A1203">
            <v>81361</v>
          </cell>
          <cell r="B1203" t="str">
            <v>JOELHO DE REDUCAO 90 GRAUS SOLDAVEL/ROSCAVEL DIAM. 25X1/2"</v>
          </cell>
          <cell r="C1203" t="str">
            <v>Un</v>
          </cell>
          <cell r="D1203">
            <v>3.12</v>
          </cell>
          <cell r="E1203">
            <v>6.12</v>
          </cell>
          <cell r="F1203">
            <v>9.24</v>
          </cell>
        </row>
        <row r="1204">
          <cell r="A1204">
            <v>81368</v>
          </cell>
          <cell r="B1204" t="str">
            <v>JOELHO 90 GRAUS SOLDAVEL COM BUCHA DE LATAO 20 X 1/2"</v>
          </cell>
          <cell r="C1204" t="str">
            <v>Un</v>
          </cell>
          <cell r="D1204">
            <v>6.77</v>
          </cell>
          <cell r="E1204">
            <v>3.46</v>
          </cell>
          <cell r="F1204">
            <v>10.23</v>
          </cell>
        </row>
        <row r="1205">
          <cell r="A1205">
            <v>81369</v>
          </cell>
          <cell r="B1205" t="str">
            <v>JOELHO 90 GRAUS SOLDAVEL COM BUCHA DE LATAO 25 X 3/4"</v>
          </cell>
          <cell r="C1205" t="str">
            <v>Un</v>
          </cell>
          <cell r="D1205">
            <v>7.33</v>
          </cell>
          <cell r="E1205">
            <v>3.49</v>
          </cell>
          <cell r="F1205">
            <v>10.82</v>
          </cell>
        </row>
        <row r="1206">
          <cell r="A1206">
            <v>81375</v>
          </cell>
          <cell r="B1206" t="str">
            <v>JOELHO DE REDUCAO 90 GRAUS COM ROSCA E BUCHA LATAO 3/4"X1/2"</v>
          </cell>
          <cell r="C1206" t="str">
            <v>Un</v>
          </cell>
          <cell r="D1206">
            <v>19.22</v>
          </cell>
          <cell r="E1206">
            <v>6.73</v>
          </cell>
          <cell r="F1206">
            <v>25.95</v>
          </cell>
        </row>
        <row r="1207">
          <cell r="A1207">
            <v>81376</v>
          </cell>
          <cell r="B1207" t="str">
            <v>JOELHO DE REDUCAO 90 GRAUS SOLDÁVEL DIAM. 25 MM X 20 MM</v>
          </cell>
          <cell r="C1207" t="str">
            <v>Un</v>
          </cell>
          <cell r="D1207">
            <v>3.41</v>
          </cell>
          <cell r="E1207">
            <v>5.51</v>
          </cell>
          <cell r="F1207">
            <v>8.92</v>
          </cell>
        </row>
        <row r="1208">
          <cell r="A1208">
            <v>81380</v>
          </cell>
          <cell r="B1208" t="str">
            <v>JOELHO 90 GRAUS C/ROSCA E BUCHA LATAO DIAM.1/2"</v>
          </cell>
          <cell r="C1208" t="str">
            <v>Un</v>
          </cell>
          <cell r="D1208">
            <v>13.02</v>
          </cell>
          <cell r="E1208">
            <v>6.73</v>
          </cell>
          <cell r="F1208">
            <v>19.75</v>
          </cell>
        </row>
        <row r="1209">
          <cell r="A1209">
            <v>81381</v>
          </cell>
          <cell r="B1209" t="str">
            <v>JOELHO 90 GRAUS C/ROSCA E BUCHA LATAO DIAM. 3/4</v>
          </cell>
          <cell r="C1209" t="str">
            <v>Un</v>
          </cell>
          <cell r="D1209">
            <v>17.68</v>
          </cell>
          <cell r="E1209">
            <v>6.73</v>
          </cell>
          <cell r="F1209">
            <v>24.41</v>
          </cell>
        </row>
        <row r="1210">
          <cell r="A1210">
            <v>81400</v>
          </cell>
          <cell r="B1210" t="str">
            <v>T E</v>
          </cell>
          <cell r="C1210">
            <v>0</v>
          </cell>
          <cell r="D1210">
            <v>0</v>
          </cell>
          <cell r="E1210">
            <v>0</v>
          </cell>
          <cell r="F1210">
            <v>0</v>
          </cell>
        </row>
        <row r="1211">
          <cell r="A1211">
            <v>81401</v>
          </cell>
          <cell r="B1211" t="str">
            <v>TE 90 GRAUS SOLDAVEL DIAMETRO 20 MM</v>
          </cell>
          <cell r="C1211" t="str">
            <v>Un</v>
          </cell>
          <cell r="D1211">
            <v>0.94</v>
          </cell>
          <cell r="E1211">
            <v>5.81</v>
          </cell>
          <cell r="F1211">
            <v>6.75</v>
          </cell>
        </row>
        <row r="1212">
          <cell r="A1212">
            <v>81402</v>
          </cell>
          <cell r="B1212" t="str">
            <v>TE 90 GRAUS SOLDAVEL DIAMETRO 25 MM</v>
          </cell>
          <cell r="C1212" t="str">
            <v>Un</v>
          </cell>
          <cell r="D1212">
            <v>1.35</v>
          </cell>
          <cell r="E1212">
            <v>5.81</v>
          </cell>
          <cell r="F1212">
            <v>7.16</v>
          </cell>
        </row>
        <row r="1213">
          <cell r="A1213">
            <v>81403</v>
          </cell>
          <cell r="B1213" t="str">
            <v>TE 90 GRAUS SOLDAVEL DIAMETRO 32 MM</v>
          </cell>
          <cell r="C1213" t="str">
            <v>Un</v>
          </cell>
          <cell r="D1213">
            <v>4.3899999999999997</v>
          </cell>
          <cell r="E1213">
            <v>5.81</v>
          </cell>
          <cell r="F1213">
            <v>10.199999999999999</v>
          </cell>
        </row>
        <row r="1214">
          <cell r="A1214">
            <v>81404</v>
          </cell>
          <cell r="B1214" t="str">
            <v>TE 90 GRAUS SOLDAVEL DIAMETRO 40 MM</v>
          </cell>
          <cell r="C1214" t="str">
            <v>Un</v>
          </cell>
          <cell r="D1214">
            <v>10.82</v>
          </cell>
          <cell r="E1214">
            <v>9.18</v>
          </cell>
          <cell r="F1214">
            <v>20</v>
          </cell>
        </row>
        <row r="1215">
          <cell r="A1215">
            <v>81405</v>
          </cell>
          <cell r="B1215" t="str">
            <v>TE 90 GRAUS SOLDAVEL DIAMETRO 50 MM</v>
          </cell>
          <cell r="C1215" t="str">
            <v>Un</v>
          </cell>
          <cell r="D1215">
            <v>11.11</v>
          </cell>
          <cell r="E1215">
            <v>9.18</v>
          </cell>
          <cell r="F1215">
            <v>20.29</v>
          </cell>
        </row>
        <row r="1216">
          <cell r="A1216">
            <v>81406</v>
          </cell>
          <cell r="B1216" t="str">
            <v>TE 90 GRAUS SOLDAVEL DIMETRO 60 MM</v>
          </cell>
          <cell r="C1216" t="str">
            <v>Un</v>
          </cell>
          <cell r="D1216">
            <v>28.9</v>
          </cell>
          <cell r="E1216">
            <v>9.18</v>
          </cell>
          <cell r="F1216">
            <v>38.08</v>
          </cell>
        </row>
        <row r="1217">
          <cell r="A1217">
            <v>81407</v>
          </cell>
          <cell r="B1217" t="str">
            <v>TE 90 GRAUS SOLDAVEL DIAMETRO 75 MM</v>
          </cell>
          <cell r="C1217" t="str">
            <v>Un</v>
          </cell>
          <cell r="D1217">
            <v>69.650000000000006</v>
          </cell>
          <cell r="E1217">
            <v>13.77</v>
          </cell>
          <cell r="F1217">
            <v>83.42</v>
          </cell>
        </row>
        <row r="1218">
          <cell r="A1218">
            <v>81408</v>
          </cell>
          <cell r="B1218" t="str">
            <v>TE 90 GRAUS SOLDAVEL DIAMETRO 85 MM</v>
          </cell>
          <cell r="C1218" t="str">
            <v>Un</v>
          </cell>
          <cell r="D1218">
            <v>86.33</v>
          </cell>
          <cell r="E1218">
            <v>13.77</v>
          </cell>
          <cell r="F1218">
            <v>100.1</v>
          </cell>
        </row>
        <row r="1219">
          <cell r="A1219">
            <v>81409</v>
          </cell>
          <cell r="B1219" t="str">
            <v>TE 90 GRAUS SOLDAVEL DIAMETRO 110 MM</v>
          </cell>
          <cell r="C1219" t="str">
            <v>Un</v>
          </cell>
          <cell r="D1219">
            <v>144.41</v>
          </cell>
          <cell r="E1219">
            <v>16.82</v>
          </cell>
          <cell r="F1219">
            <v>161.22999999999999</v>
          </cell>
        </row>
        <row r="1220">
          <cell r="A1220">
            <v>81420</v>
          </cell>
          <cell r="B1220" t="str">
            <v>TE DE REDUCAO 90 GRAUS SOLDAVEL 25 X 20 mm</v>
          </cell>
          <cell r="C1220" t="str">
            <v>Un</v>
          </cell>
          <cell r="D1220">
            <v>3.23</v>
          </cell>
          <cell r="E1220">
            <v>5.81</v>
          </cell>
          <cell r="F1220">
            <v>9.0399999999999991</v>
          </cell>
        </row>
        <row r="1221">
          <cell r="A1221">
            <v>81421</v>
          </cell>
          <cell r="B1221" t="str">
            <v>TE REDUCAO 90 GRAUS SOLDAVEL 32 X 25 mm</v>
          </cell>
          <cell r="C1221" t="str">
            <v>Un</v>
          </cell>
          <cell r="D1221">
            <v>8.1999999999999993</v>
          </cell>
          <cell r="E1221">
            <v>5.81</v>
          </cell>
          <cell r="F1221">
            <v>14.01</v>
          </cell>
        </row>
        <row r="1222">
          <cell r="A1222">
            <v>81422</v>
          </cell>
          <cell r="B1222" t="str">
            <v>TE REDUCAO 90 GRAUS SOLDAVEL 40 X 32 mm</v>
          </cell>
          <cell r="C1222" t="str">
            <v>Un</v>
          </cell>
          <cell r="D1222">
            <v>11.09</v>
          </cell>
          <cell r="E1222">
            <v>9.18</v>
          </cell>
          <cell r="F1222">
            <v>20.27</v>
          </cell>
        </row>
        <row r="1223">
          <cell r="A1223">
            <v>81423</v>
          </cell>
          <cell r="B1223" t="str">
            <v>TE DE REDUCAO 90 GRAUS SOLDAVEL 50X20 MM</v>
          </cell>
          <cell r="C1223" t="str">
            <v>Un</v>
          </cell>
          <cell r="D1223">
            <v>9.2100000000000009</v>
          </cell>
          <cell r="E1223">
            <v>9.18</v>
          </cell>
          <cell r="F1223">
            <v>18.39</v>
          </cell>
        </row>
        <row r="1224">
          <cell r="A1224">
            <v>81424</v>
          </cell>
          <cell r="B1224" t="str">
            <v>TE REDUCAO 90 GRAUS SOLDAVEL 50 X 25 mm</v>
          </cell>
          <cell r="C1224" t="str">
            <v>Un</v>
          </cell>
          <cell r="D1224">
            <v>9.2100000000000009</v>
          </cell>
          <cell r="E1224">
            <v>9.18</v>
          </cell>
          <cell r="F1224">
            <v>18.39</v>
          </cell>
        </row>
        <row r="1225">
          <cell r="A1225">
            <v>81425</v>
          </cell>
          <cell r="B1225" t="str">
            <v>TE REDUCAO 90 GRAUS SOLDAVEL 50 X 32 mm</v>
          </cell>
          <cell r="C1225" t="str">
            <v>Un</v>
          </cell>
          <cell r="D1225">
            <v>15.93</v>
          </cell>
          <cell r="E1225">
            <v>9.18</v>
          </cell>
          <cell r="F1225">
            <v>25.11</v>
          </cell>
        </row>
        <row r="1226">
          <cell r="A1226">
            <v>81426</v>
          </cell>
          <cell r="B1226" t="str">
            <v>TE REDUCAO 90 GRAUS SOLDAVEL 50 X 40 mm</v>
          </cell>
          <cell r="C1226" t="str">
            <v>Un</v>
          </cell>
          <cell r="D1226">
            <v>23.21</v>
          </cell>
          <cell r="E1226">
            <v>9.18</v>
          </cell>
          <cell r="F1226">
            <v>32.39</v>
          </cell>
        </row>
        <row r="1227">
          <cell r="A1227">
            <v>81427</v>
          </cell>
          <cell r="B1227" t="str">
            <v>TE DE REDUCAO 90 GRAUS SOLDAVEL 75 X 50 MM</v>
          </cell>
          <cell r="C1227" t="str">
            <v>Un</v>
          </cell>
          <cell r="D1227">
            <v>56.03</v>
          </cell>
          <cell r="E1227">
            <v>13.77</v>
          </cell>
          <cell r="F1227">
            <v>69.8</v>
          </cell>
        </row>
        <row r="1228">
          <cell r="A1228">
            <v>81428</v>
          </cell>
          <cell r="B1228" t="str">
            <v>TE DE REDUCAO 90 GRAUS SOLDAVEL 85 X 60 MM</v>
          </cell>
          <cell r="C1228" t="str">
            <v>Un</v>
          </cell>
          <cell r="D1228">
            <v>77.010000000000005</v>
          </cell>
          <cell r="E1228">
            <v>13.77</v>
          </cell>
          <cell r="F1228">
            <v>90.78</v>
          </cell>
        </row>
        <row r="1229">
          <cell r="A1229">
            <v>81429</v>
          </cell>
          <cell r="B1229" t="str">
            <v>TE DE REDUCAO 90 GRAUS SOLDAVEL 110 X 60 MM</v>
          </cell>
          <cell r="C1229" t="str">
            <v>Un</v>
          </cell>
          <cell r="D1229">
            <v>190.69</v>
          </cell>
          <cell r="E1229">
            <v>16.82</v>
          </cell>
          <cell r="F1229">
            <v>207.51</v>
          </cell>
        </row>
        <row r="1230">
          <cell r="A1230">
            <v>81439</v>
          </cell>
          <cell r="B1230" t="str">
            <v>TE 90 GRAUS SOLDAVEL COM ROSCA NA BOLSA CENTRAL 32 X 32 X 3/4"</v>
          </cell>
          <cell r="C1230" t="str">
            <v>Un</v>
          </cell>
          <cell r="D1230">
            <v>11.41</v>
          </cell>
          <cell r="E1230">
            <v>6.12</v>
          </cell>
          <cell r="F1230">
            <v>17.53</v>
          </cell>
        </row>
        <row r="1231">
          <cell r="A1231">
            <v>81440</v>
          </cell>
          <cell r="B1231" t="str">
            <v>TE 90 GRAUS SOLDAVEL COM ROSCA NA BOLSA CENTRAL 25 X 25 X 1/2"</v>
          </cell>
          <cell r="C1231" t="str">
            <v>Un</v>
          </cell>
          <cell r="D1231">
            <v>4.05</v>
          </cell>
          <cell r="E1231">
            <v>6.12</v>
          </cell>
          <cell r="F1231">
            <v>10.17</v>
          </cell>
        </row>
        <row r="1232">
          <cell r="A1232">
            <v>81441</v>
          </cell>
          <cell r="B1232" t="str">
            <v>TE 90 GR.SOLD.C/ROSCA NA BOLSA CENT.20X20X1/2"</v>
          </cell>
          <cell r="C1232" t="str">
            <v>Un</v>
          </cell>
          <cell r="D1232">
            <v>4.3</v>
          </cell>
          <cell r="E1232">
            <v>6.12</v>
          </cell>
          <cell r="F1232">
            <v>10.42</v>
          </cell>
        </row>
        <row r="1233">
          <cell r="A1233">
            <v>81442</v>
          </cell>
          <cell r="B1233" t="str">
            <v>TE 90 GRAUS SOLDAVEL COM ROSCA NA BOLSA CENTRAL 25 X 25 X 3/4"</v>
          </cell>
          <cell r="C1233" t="str">
            <v>Un</v>
          </cell>
          <cell r="D1233">
            <v>6.22</v>
          </cell>
          <cell r="E1233">
            <v>6.12</v>
          </cell>
          <cell r="F1233">
            <v>12.34</v>
          </cell>
        </row>
        <row r="1234">
          <cell r="A1234">
            <v>81443</v>
          </cell>
          <cell r="B1234" t="str">
            <v>TE 90 GRAUS SOLDAVEL COM BUCHA DE LATAO NA BOLSA CENTRAL 20X20X1/2"</v>
          </cell>
          <cell r="C1234" t="str">
            <v>Un</v>
          </cell>
          <cell r="D1234">
            <v>10.9</v>
          </cell>
          <cell r="E1234">
            <v>5.81</v>
          </cell>
          <cell r="F1234">
            <v>16.71</v>
          </cell>
        </row>
        <row r="1235">
          <cell r="A1235">
            <v>81444</v>
          </cell>
          <cell r="B1235" t="str">
            <v>TE 90 GRAUS SOLDAVEL COM BUCHA DE LATAO NA BOLSA CENTRAL 25X25X3/4"</v>
          </cell>
          <cell r="C1235" t="str">
            <v>Un</v>
          </cell>
          <cell r="D1235">
            <v>14.1</v>
          </cell>
          <cell r="E1235">
            <v>5.81</v>
          </cell>
          <cell r="F1235">
            <v>19.91</v>
          </cell>
        </row>
        <row r="1236">
          <cell r="A1236">
            <v>81445</v>
          </cell>
          <cell r="B1236" t="str">
            <v>TE 90 GRAUS SOLDAVEL COM BUCHA DE LATÃO NA BOLSA CENTRAL 25 X 25 X 1/2"</v>
          </cell>
          <cell r="C1236" t="str">
            <v>Un</v>
          </cell>
          <cell r="D1236">
            <v>11.59</v>
          </cell>
          <cell r="E1236">
            <v>5.81</v>
          </cell>
          <cell r="F1236">
            <v>17.399999999999999</v>
          </cell>
        </row>
        <row r="1237">
          <cell r="A1237">
            <v>81460</v>
          </cell>
          <cell r="B1237" t="str">
            <v>U N I A O</v>
          </cell>
          <cell r="C1237">
            <v>0</v>
          </cell>
          <cell r="D1237">
            <v>0</v>
          </cell>
          <cell r="E1237">
            <v>0</v>
          </cell>
          <cell r="F1237">
            <v>0</v>
          </cell>
        </row>
        <row r="1238">
          <cell r="A1238">
            <v>81461</v>
          </cell>
          <cell r="B1238" t="str">
            <v>UNIAO SOLDAVEL DIAMETRO 20 mm</v>
          </cell>
          <cell r="C1238" t="str">
            <v>Un</v>
          </cell>
          <cell r="D1238">
            <v>9.36</v>
          </cell>
          <cell r="E1238">
            <v>2.75</v>
          </cell>
          <cell r="F1238">
            <v>12.11</v>
          </cell>
        </row>
        <row r="1239">
          <cell r="A1239">
            <v>81462</v>
          </cell>
          <cell r="B1239" t="str">
            <v>UNIAO SOLDAVEL DIAMETRO 25 mm</v>
          </cell>
          <cell r="C1239" t="str">
            <v>Un</v>
          </cell>
          <cell r="D1239">
            <v>10.08</v>
          </cell>
          <cell r="E1239">
            <v>2.75</v>
          </cell>
          <cell r="F1239">
            <v>12.83</v>
          </cell>
        </row>
        <row r="1240">
          <cell r="A1240">
            <v>81463</v>
          </cell>
          <cell r="B1240" t="str">
            <v>UNIAO SOLDAVEL DIAMETRO 32 mm</v>
          </cell>
          <cell r="C1240" t="str">
            <v>Un</v>
          </cell>
          <cell r="D1240">
            <v>20.11</v>
          </cell>
          <cell r="E1240">
            <v>2.75</v>
          </cell>
          <cell r="F1240">
            <v>22.86</v>
          </cell>
        </row>
        <row r="1241">
          <cell r="A1241">
            <v>81464</v>
          </cell>
          <cell r="B1241" t="str">
            <v>UNIAO SOLDAVEL DIAMETRO 40 mm</v>
          </cell>
          <cell r="C1241" t="str">
            <v>Un</v>
          </cell>
          <cell r="D1241">
            <v>28.25</v>
          </cell>
          <cell r="E1241">
            <v>4.29</v>
          </cell>
          <cell r="F1241">
            <v>32.54</v>
          </cell>
        </row>
        <row r="1242">
          <cell r="A1242">
            <v>81465</v>
          </cell>
          <cell r="B1242" t="str">
            <v>UNIAO SOLDAVEL DIAMETRO 50 mm</v>
          </cell>
          <cell r="C1242" t="str">
            <v>Un</v>
          </cell>
          <cell r="D1242">
            <v>28.27</v>
          </cell>
          <cell r="E1242">
            <v>4.29</v>
          </cell>
          <cell r="F1242">
            <v>32.56</v>
          </cell>
        </row>
        <row r="1243">
          <cell r="A1243">
            <v>81466</v>
          </cell>
          <cell r="B1243" t="str">
            <v>UNIAO SOLDAVEL DIAMETRO 60 mm</v>
          </cell>
          <cell r="C1243" t="str">
            <v>Un</v>
          </cell>
          <cell r="D1243">
            <v>93.22</v>
          </cell>
          <cell r="E1243">
            <v>4.29</v>
          </cell>
          <cell r="F1243">
            <v>97.51</v>
          </cell>
        </row>
        <row r="1244">
          <cell r="A1244">
            <v>81467</v>
          </cell>
          <cell r="B1244" t="str">
            <v>UNIAO SOLDAVEL DIAMETRO 75 mm</v>
          </cell>
          <cell r="C1244" t="str">
            <v>Un</v>
          </cell>
          <cell r="D1244">
            <v>185.25</v>
          </cell>
          <cell r="E1244">
            <v>5.81</v>
          </cell>
          <cell r="F1244">
            <v>191.06</v>
          </cell>
        </row>
        <row r="1245">
          <cell r="A1245">
            <v>81500</v>
          </cell>
          <cell r="B1245" t="str">
            <v>A D E S I V O S:</v>
          </cell>
          <cell r="C1245">
            <v>0</v>
          </cell>
          <cell r="D1245">
            <v>0</v>
          </cell>
          <cell r="E1245">
            <v>0</v>
          </cell>
          <cell r="F1245">
            <v>0</v>
          </cell>
        </row>
        <row r="1246">
          <cell r="A1246">
            <v>81501</v>
          </cell>
          <cell r="B1246" t="str">
            <v>ADESIVO PLASTICO - FRASCO 850 G</v>
          </cell>
          <cell r="C1246" t="str">
            <v>Un</v>
          </cell>
          <cell r="D1246">
            <v>64.17</v>
          </cell>
          <cell r="E1246">
            <v>0</v>
          </cell>
          <cell r="F1246">
            <v>64.17</v>
          </cell>
        </row>
        <row r="1247">
          <cell r="A1247">
            <v>81502</v>
          </cell>
          <cell r="B1247" t="str">
            <v>ADESIVO PLASTICO - BISNAGA 75 G</v>
          </cell>
          <cell r="C1247" t="str">
            <v>Un</v>
          </cell>
          <cell r="D1247">
            <v>8.7799999999999994</v>
          </cell>
          <cell r="E1247">
            <v>0</v>
          </cell>
          <cell r="F1247">
            <v>8.7799999999999994</v>
          </cell>
        </row>
        <row r="1248">
          <cell r="A1248">
            <v>81503</v>
          </cell>
          <cell r="B1248" t="str">
            <v>SOLUCAO LIMPADORA 200 CM3</v>
          </cell>
          <cell r="C1248" t="str">
            <v>Un</v>
          </cell>
          <cell r="D1248">
            <v>25.43</v>
          </cell>
          <cell r="E1248">
            <v>0</v>
          </cell>
          <cell r="F1248">
            <v>25.43</v>
          </cell>
        </row>
        <row r="1249">
          <cell r="A1249">
            <v>81504</v>
          </cell>
          <cell r="B1249" t="str">
            <v>SOLUCAO LIMPADORA 1000 CM3</v>
          </cell>
          <cell r="C1249" t="str">
            <v>Un</v>
          </cell>
          <cell r="D1249">
            <v>50.62</v>
          </cell>
          <cell r="E1249">
            <v>0</v>
          </cell>
          <cell r="F1249">
            <v>50.62</v>
          </cell>
        </row>
        <row r="1250">
          <cell r="A1250">
            <v>81535</v>
          </cell>
          <cell r="B1250" t="str">
            <v>C U R V A S</v>
          </cell>
          <cell r="C1250">
            <v>0</v>
          </cell>
          <cell r="D1250">
            <v>0</v>
          </cell>
          <cell r="E1250">
            <v>0</v>
          </cell>
          <cell r="F1250">
            <v>0</v>
          </cell>
        </row>
        <row r="1251">
          <cell r="A1251">
            <v>81536</v>
          </cell>
          <cell r="B1251" t="str">
            <v>CURVA 90 GRAUS SOLDAVEL DIAMETRO 20 MM</v>
          </cell>
          <cell r="C1251" t="str">
            <v>Un</v>
          </cell>
          <cell r="D1251">
            <v>2.58</v>
          </cell>
          <cell r="E1251">
            <v>5.51</v>
          </cell>
          <cell r="F1251">
            <v>8.09</v>
          </cell>
        </row>
        <row r="1252">
          <cell r="A1252">
            <v>81537</v>
          </cell>
          <cell r="B1252" t="str">
            <v>CURVA 90 GRAUS SOLDAVEL DIAMETRO 25 MM</v>
          </cell>
          <cell r="C1252" t="str">
            <v>Un</v>
          </cell>
          <cell r="D1252">
            <v>4.08</v>
          </cell>
          <cell r="E1252">
            <v>5.51</v>
          </cell>
          <cell r="F1252">
            <v>9.59</v>
          </cell>
        </row>
        <row r="1253">
          <cell r="A1253">
            <v>81538</v>
          </cell>
          <cell r="B1253" t="str">
            <v>CURVA 90 GRAUS SOLDAVEL DIAMETRO 32 MM</v>
          </cell>
          <cell r="C1253" t="str">
            <v>Un</v>
          </cell>
          <cell r="D1253">
            <v>8.6199999999999992</v>
          </cell>
          <cell r="E1253">
            <v>5.51</v>
          </cell>
          <cell r="F1253">
            <v>14.13</v>
          </cell>
        </row>
        <row r="1254">
          <cell r="A1254">
            <v>81539</v>
          </cell>
          <cell r="B1254" t="str">
            <v>CURVA 90 GRAUS SOLDAVEL DIAMETRO 40 MM</v>
          </cell>
          <cell r="C1254" t="str">
            <v>Un</v>
          </cell>
          <cell r="D1254">
            <v>15.04</v>
          </cell>
          <cell r="E1254">
            <v>8.56</v>
          </cell>
          <cell r="F1254">
            <v>23.6</v>
          </cell>
        </row>
        <row r="1255">
          <cell r="A1255">
            <v>81540</v>
          </cell>
          <cell r="B1255" t="str">
            <v>CURVA 90 GRAUS SOLDAVEL DIAMETRO 50 MM</v>
          </cell>
          <cell r="C1255" t="str">
            <v>Un</v>
          </cell>
          <cell r="D1255">
            <v>16.739999999999998</v>
          </cell>
          <cell r="E1255">
            <v>8.56</v>
          </cell>
          <cell r="F1255">
            <v>25.3</v>
          </cell>
        </row>
        <row r="1256">
          <cell r="A1256">
            <v>81541</v>
          </cell>
          <cell r="B1256" t="str">
            <v>CURVA 90 GRAUS SOLDAVEL DIAMETRO 60 MM</v>
          </cell>
          <cell r="C1256" t="str">
            <v>Un</v>
          </cell>
          <cell r="D1256">
            <v>36.81</v>
          </cell>
          <cell r="E1256">
            <v>8.56</v>
          </cell>
          <cell r="F1256">
            <v>45.37</v>
          </cell>
        </row>
        <row r="1257">
          <cell r="A1257">
            <v>81550</v>
          </cell>
          <cell r="B1257" t="str">
            <v>CURVA 45 GRAUS SOLDAVEL DIAMETRO 50 MM</v>
          </cell>
          <cell r="C1257" t="str">
            <v>Un</v>
          </cell>
          <cell r="D1257">
            <v>12.74</v>
          </cell>
          <cell r="E1257">
            <v>8.56</v>
          </cell>
          <cell r="F1257">
            <v>21.3</v>
          </cell>
        </row>
        <row r="1258">
          <cell r="A1258">
            <v>81551</v>
          </cell>
          <cell r="B1258" t="str">
            <v>CURVA 45 GRAUS SOLDAVEL DIAMETRO 75 MM</v>
          </cell>
          <cell r="C1258" t="str">
            <v>Un</v>
          </cell>
          <cell r="D1258">
            <v>39.159999999999997</v>
          </cell>
          <cell r="E1258">
            <v>11.31</v>
          </cell>
          <cell r="F1258">
            <v>50.47</v>
          </cell>
        </row>
        <row r="1259">
          <cell r="A1259">
            <v>81570</v>
          </cell>
          <cell r="B1259" t="str">
            <v>C R U Z E T A S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</row>
        <row r="1260">
          <cell r="A1260">
            <v>81571</v>
          </cell>
          <cell r="B1260" t="str">
            <v>CRUZETA SOLDAVEL DIAMETRO 25 mm</v>
          </cell>
          <cell r="C1260" t="str">
            <v>Un</v>
          </cell>
          <cell r="D1260">
            <v>6.9</v>
          </cell>
          <cell r="E1260">
            <v>7.95</v>
          </cell>
          <cell r="F1260">
            <v>14.85</v>
          </cell>
        </row>
        <row r="1261">
          <cell r="A1261">
            <v>81572</v>
          </cell>
          <cell r="B1261" t="str">
            <v>CRUZETA SOLDAVEL DIAMETRO 50 mm</v>
          </cell>
          <cell r="C1261" t="str">
            <v>Un</v>
          </cell>
          <cell r="D1261">
            <v>27.24</v>
          </cell>
          <cell r="E1261">
            <v>12.24</v>
          </cell>
          <cell r="F1261">
            <v>39.479999999999997</v>
          </cell>
        </row>
        <row r="1262">
          <cell r="A1262">
            <v>81580</v>
          </cell>
          <cell r="B1262" t="str">
            <v>PLUG</v>
          </cell>
          <cell r="C1262" t="str">
            <v>S/U</v>
          </cell>
          <cell r="D1262">
            <v>0</v>
          </cell>
          <cell r="E1262">
            <v>0</v>
          </cell>
          <cell r="F1262">
            <v>0</v>
          </cell>
        </row>
        <row r="1263">
          <cell r="A1263">
            <v>81581</v>
          </cell>
          <cell r="B1263" t="str">
            <v>PLUG PVC COM ROSCA 1/2"</v>
          </cell>
          <cell r="C1263" t="str">
            <v>Un</v>
          </cell>
          <cell r="D1263">
            <v>0.9</v>
          </cell>
          <cell r="E1263">
            <v>2.75</v>
          </cell>
          <cell r="F1263">
            <v>3.65</v>
          </cell>
        </row>
        <row r="1264">
          <cell r="A1264">
            <v>81600</v>
          </cell>
          <cell r="B1264" t="str">
            <v>E S G O T O   S A N I T A R I O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</row>
        <row r="1265">
          <cell r="A1265">
            <v>81601</v>
          </cell>
          <cell r="B1265" t="str">
            <v>B U C H A S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</row>
        <row r="1266">
          <cell r="A1266">
            <v>81602</v>
          </cell>
          <cell r="B1266" t="str">
            <v>BUCHA DE REDUCAO LONGA 50 X 40 MM - (ESGOTO)</v>
          </cell>
          <cell r="C1266" t="str">
            <v>Un</v>
          </cell>
          <cell r="D1266">
            <v>2.29</v>
          </cell>
          <cell r="E1266">
            <v>4.29</v>
          </cell>
          <cell r="F1266">
            <v>6.58</v>
          </cell>
        </row>
        <row r="1267">
          <cell r="A1267">
            <v>81640</v>
          </cell>
          <cell r="B1267" t="str">
            <v>C A P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</row>
        <row r="1268">
          <cell r="A1268">
            <v>81641</v>
          </cell>
          <cell r="B1268" t="str">
            <v>CAP DIAMETRO 50 MM ESGOTO PRIMARIO</v>
          </cell>
          <cell r="C1268" t="str">
            <v>Un</v>
          </cell>
          <cell r="D1268">
            <v>4.62</v>
          </cell>
          <cell r="E1268">
            <v>2.14</v>
          </cell>
          <cell r="F1268">
            <v>6.76</v>
          </cell>
        </row>
        <row r="1269">
          <cell r="A1269">
            <v>81642</v>
          </cell>
          <cell r="B1269" t="str">
            <v>CAP DIAMETRO 75 MM ESGOTO PRIMARIO</v>
          </cell>
          <cell r="C1269" t="str">
            <v>Un</v>
          </cell>
          <cell r="D1269">
            <v>7.18</v>
          </cell>
          <cell r="E1269">
            <v>2.75</v>
          </cell>
          <cell r="F1269">
            <v>9.93</v>
          </cell>
        </row>
        <row r="1270">
          <cell r="A1270">
            <v>81643</v>
          </cell>
          <cell r="B1270" t="str">
            <v>CAP DIAMETRO 100 MM ESGOTO PRIMARIO</v>
          </cell>
          <cell r="C1270" t="str">
            <v>Un</v>
          </cell>
          <cell r="D1270">
            <v>11.66</v>
          </cell>
          <cell r="E1270">
            <v>3.67</v>
          </cell>
          <cell r="F1270">
            <v>15.33</v>
          </cell>
        </row>
        <row r="1271">
          <cell r="A1271">
            <v>81660</v>
          </cell>
          <cell r="B1271" t="str">
            <v>C O R P O  DE C A I X A  S I F O N A D A/R A L O</v>
          </cell>
          <cell r="C1271">
            <v>0</v>
          </cell>
          <cell r="D1271">
            <v>0</v>
          </cell>
          <cell r="E1271">
            <v>0</v>
          </cell>
          <cell r="F1271">
            <v>0</v>
          </cell>
        </row>
        <row r="1272">
          <cell r="A1272">
            <v>81661</v>
          </cell>
          <cell r="B1272" t="str">
            <v>CORPO CAIXA SIFONADA DIAM. 100 X 100 X 50</v>
          </cell>
          <cell r="C1272" t="str">
            <v>Un</v>
          </cell>
          <cell r="D1272">
            <v>20.36</v>
          </cell>
          <cell r="E1272">
            <v>6.73</v>
          </cell>
          <cell r="F1272">
            <v>27.09</v>
          </cell>
        </row>
        <row r="1273">
          <cell r="A1273">
            <v>81662</v>
          </cell>
          <cell r="B1273" t="str">
            <v>CORPO CAIXA SIFONADA DIAM. 100 X 150 X 50</v>
          </cell>
          <cell r="C1273" t="str">
            <v>Un</v>
          </cell>
          <cell r="D1273">
            <v>21.25</v>
          </cell>
          <cell r="E1273">
            <v>6.73</v>
          </cell>
          <cell r="F1273">
            <v>27.98</v>
          </cell>
        </row>
        <row r="1274">
          <cell r="A1274">
            <v>81663</v>
          </cell>
          <cell r="B1274" t="str">
            <v>CORPO CAIXA SIFONADA DIAM. 150 X 150 X 50</v>
          </cell>
          <cell r="C1274" t="str">
            <v>Un</v>
          </cell>
          <cell r="D1274">
            <v>35.409999999999997</v>
          </cell>
          <cell r="E1274">
            <v>6.73</v>
          </cell>
          <cell r="F1274">
            <v>42.14</v>
          </cell>
        </row>
        <row r="1275">
          <cell r="A1275">
            <v>81664</v>
          </cell>
          <cell r="B1275" t="str">
            <v>CORPO CAIXA SIFONADA DIAM. 150 X 185 X 75</v>
          </cell>
          <cell r="C1275" t="str">
            <v>Un</v>
          </cell>
          <cell r="D1275">
            <v>42.89</v>
          </cell>
          <cell r="E1275">
            <v>6.73</v>
          </cell>
          <cell r="F1275">
            <v>49.62</v>
          </cell>
        </row>
        <row r="1276">
          <cell r="A1276">
            <v>81665</v>
          </cell>
          <cell r="B1276" t="str">
            <v>CORPO CAIXA SIFONADA DIAM. 250 X 172 X 50</v>
          </cell>
          <cell r="C1276" t="str">
            <v>Un</v>
          </cell>
          <cell r="D1276">
            <v>53.46</v>
          </cell>
          <cell r="E1276">
            <v>6.73</v>
          </cell>
          <cell r="F1276">
            <v>60.19</v>
          </cell>
        </row>
        <row r="1277">
          <cell r="A1277">
            <v>81666</v>
          </cell>
          <cell r="B1277" t="str">
            <v>CORPO CAIXA SIFONADA DIAM. 250 X 230 X 75</v>
          </cell>
          <cell r="C1277" t="str">
            <v>Un</v>
          </cell>
          <cell r="D1277">
            <v>62.75</v>
          </cell>
          <cell r="E1277">
            <v>6.73</v>
          </cell>
          <cell r="F1277">
            <v>69.48</v>
          </cell>
        </row>
        <row r="1278">
          <cell r="A1278">
            <v>81679</v>
          </cell>
          <cell r="B1278" t="str">
            <v>CORPO RALO SIFONADO CONICO DIAM. 100 X 40</v>
          </cell>
          <cell r="C1278" t="str">
            <v>Un</v>
          </cell>
          <cell r="D1278">
            <v>5.92</v>
          </cell>
          <cell r="E1278">
            <v>6.73</v>
          </cell>
          <cell r="F1278">
            <v>12.65</v>
          </cell>
        </row>
        <row r="1279">
          <cell r="A1279">
            <v>81680</v>
          </cell>
          <cell r="B1279" t="str">
            <v>CORPO RALO SECO CONICO DIAM. 100 X 40 MM</v>
          </cell>
          <cell r="C1279" t="str">
            <v>Un</v>
          </cell>
          <cell r="D1279">
            <v>7.23</v>
          </cell>
          <cell r="E1279">
            <v>6.73</v>
          </cell>
          <cell r="F1279">
            <v>13.96</v>
          </cell>
        </row>
        <row r="1280">
          <cell r="A1280">
            <v>81681</v>
          </cell>
          <cell r="B1280" t="str">
            <v>CORPO RALO SECO CILINDRICO 100 X 40</v>
          </cell>
          <cell r="C1280" t="str">
            <v>Un</v>
          </cell>
          <cell r="D1280">
            <v>9.08</v>
          </cell>
          <cell r="E1280">
            <v>6.73</v>
          </cell>
          <cell r="F1280">
            <v>15.81</v>
          </cell>
        </row>
        <row r="1281">
          <cell r="A1281">
            <v>81690</v>
          </cell>
          <cell r="B1281" t="str">
            <v>CORPO RALO SIFONADO CILINDRICO 100 X 40</v>
          </cell>
          <cell r="C1281" t="str">
            <v>Un</v>
          </cell>
          <cell r="D1281">
            <v>10.91</v>
          </cell>
          <cell r="E1281">
            <v>6.73</v>
          </cell>
          <cell r="F1281">
            <v>17.64</v>
          </cell>
        </row>
        <row r="1282">
          <cell r="A1282">
            <v>81691</v>
          </cell>
          <cell r="B1282" t="str">
            <v>CORPO RALO SIFONADO QUADRADO 100 X 53 X 40</v>
          </cell>
          <cell r="C1282" t="str">
            <v>Un</v>
          </cell>
          <cell r="D1282">
            <v>10.37</v>
          </cell>
          <cell r="E1282">
            <v>6.73</v>
          </cell>
          <cell r="F1282">
            <v>17.100000000000001</v>
          </cell>
        </row>
        <row r="1283">
          <cell r="A1283">
            <v>81695</v>
          </cell>
          <cell r="B1283" t="str">
            <v>PROLONGAMENTO PARA CAIXA SIFONADA 100 MM</v>
          </cell>
          <cell r="C1283" t="str">
            <v>M</v>
          </cell>
          <cell r="D1283">
            <v>15.03</v>
          </cell>
          <cell r="E1283">
            <v>15.91</v>
          </cell>
          <cell r="F1283">
            <v>30.94</v>
          </cell>
        </row>
        <row r="1284">
          <cell r="A1284">
            <v>81696</v>
          </cell>
          <cell r="B1284" t="str">
            <v>PROLONGAMENTO PARA CAIXA SIFONADA 150 MM</v>
          </cell>
          <cell r="C1284" t="str">
            <v>M</v>
          </cell>
          <cell r="D1284">
            <v>39.24</v>
          </cell>
          <cell r="E1284">
            <v>17.13</v>
          </cell>
          <cell r="F1284">
            <v>56.37</v>
          </cell>
        </row>
        <row r="1285">
          <cell r="A1285">
            <v>81697</v>
          </cell>
          <cell r="B1285" t="str">
            <v>PROLONGAMENTO PARA CAIXA SIFONADA 250 MM</v>
          </cell>
          <cell r="C1285" t="str">
            <v>M</v>
          </cell>
          <cell r="D1285">
            <v>81.77</v>
          </cell>
          <cell r="E1285">
            <v>18.350000000000001</v>
          </cell>
          <cell r="F1285">
            <v>100.12</v>
          </cell>
        </row>
        <row r="1286">
          <cell r="A1286">
            <v>81700</v>
          </cell>
          <cell r="B1286" t="str">
            <v>C U R V A S</v>
          </cell>
          <cell r="C1286">
            <v>0</v>
          </cell>
          <cell r="D1286">
            <v>0</v>
          </cell>
          <cell r="E1286">
            <v>0</v>
          </cell>
          <cell r="F1286">
            <v>0</v>
          </cell>
        </row>
        <row r="1287">
          <cell r="A1287">
            <v>81701</v>
          </cell>
          <cell r="B1287" t="str">
            <v>CURVA 45 GRAUS DIAMETRO 40 MM (ESGOTO)</v>
          </cell>
          <cell r="C1287" t="str">
            <v>Un</v>
          </cell>
          <cell r="D1287">
            <v>5.08</v>
          </cell>
          <cell r="E1287">
            <v>7.65</v>
          </cell>
          <cell r="F1287">
            <v>12.73</v>
          </cell>
        </row>
        <row r="1288">
          <cell r="A1288">
            <v>81702</v>
          </cell>
          <cell r="B1288" t="str">
            <v>CURVA 45 GRAUS DIAMETRO 100 MM (ESGOTO)</v>
          </cell>
          <cell r="C1288" t="str">
            <v>Un</v>
          </cell>
          <cell r="D1288">
            <v>30.22</v>
          </cell>
          <cell r="E1288">
            <v>10.09</v>
          </cell>
          <cell r="F1288">
            <v>40.31</v>
          </cell>
        </row>
        <row r="1289">
          <cell r="A1289">
            <v>81730</v>
          </cell>
          <cell r="B1289" t="str">
            <v>CURVA 90 GRAUS CURTA DIAM. 40 MM (ESGOTO)</v>
          </cell>
          <cell r="C1289" t="str">
            <v>Un</v>
          </cell>
          <cell r="D1289">
            <v>5.75</v>
          </cell>
          <cell r="E1289">
            <v>8.56</v>
          </cell>
          <cell r="F1289">
            <v>14.31</v>
          </cell>
        </row>
        <row r="1290">
          <cell r="A1290">
            <v>81731</v>
          </cell>
          <cell r="B1290" t="str">
            <v>CURVA 90 GRAUS CURTA DIAM. 50 MM (ESGOTO)</v>
          </cell>
          <cell r="C1290" t="str">
            <v>Un</v>
          </cell>
          <cell r="D1290">
            <v>11.62</v>
          </cell>
          <cell r="E1290">
            <v>8.56</v>
          </cell>
          <cell r="F1290">
            <v>20.18</v>
          </cell>
        </row>
        <row r="1291">
          <cell r="A1291">
            <v>81732</v>
          </cell>
          <cell r="B1291" t="str">
            <v>CURVA 90 GRAUS CURTA DIAM. 75 MM (ESGOTO)</v>
          </cell>
          <cell r="C1291" t="str">
            <v>Un</v>
          </cell>
          <cell r="D1291">
            <v>23.64</v>
          </cell>
          <cell r="E1291">
            <v>11.01</v>
          </cell>
          <cell r="F1291">
            <v>34.65</v>
          </cell>
        </row>
        <row r="1292">
          <cell r="A1292">
            <v>81733</v>
          </cell>
          <cell r="B1292" t="str">
            <v>CURVA 90 GRAUS CURTA DIAM. 100 MM (ESGOTO)</v>
          </cell>
          <cell r="C1292" t="str">
            <v>Un</v>
          </cell>
          <cell r="D1292">
            <v>32.14</v>
          </cell>
          <cell r="E1292">
            <v>13.77</v>
          </cell>
          <cell r="F1292">
            <v>45.91</v>
          </cell>
        </row>
        <row r="1293">
          <cell r="A1293">
            <v>81734</v>
          </cell>
          <cell r="B1293" t="str">
            <v>CURVA 90 GRAUS LONGA DIAM. 40 MM (ESGOTO)</v>
          </cell>
          <cell r="C1293" t="str">
            <v>Un</v>
          </cell>
          <cell r="D1293">
            <v>5.55</v>
          </cell>
          <cell r="E1293">
            <v>8.56</v>
          </cell>
          <cell r="F1293">
            <v>14.11</v>
          </cell>
        </row>
        <row r="1294">
          <cell r="A1294">
            <v>81735</v>
          </cell>
          <cell r="B1294" t="str">
            <v>CURVA 90 GRAUS LONGA DIAM. 50 MM (ESGOTO)</v>
          </cell>
          <cell r="C1294" t="str">
            <v>Un</v>
          </cell>
          <cell r="D1294">
            <v>12.76</v>
          </cell>
          <cell r="E1294">
            <v>8.56</v>
          </cell>
          <cell r="F1294">
            <v>21.32</v>
          </cell>
        </row>
        <row r="1295">
          <cell r="A1295">
            <v>81736</v>
          </cell>
          <cell r="B1295" t="str">
            <v>CURVA 90 GRAUS LONGA DIAM. 75 MM (ESGOTO)</v>
          </cell>
          <cell r="C1295" t="str">
            <v>Un</v>
          </cell>
          <cell r="D1295">
            <v>30.69</v>
          </cell>
          <cell r="E1295">
            <v>11.01</v>
          </cell>
          <cell r="F1295">
            <v>41.7</v>
          </cell>
        </row>
        <row r="1296">
          <cell r="A1296">
            <v>81737</v>
          </cell>
          <cell r="B1296" t="str">
            <v>CURVA 90 GRAUS LONGA DIAM. 100 MM (ESGOTO)</v>
          </cell>
          <cell r="C1296" t="str">
            <v>Un</v>
          </cell>
          <cell r="D1296">
            <v>50.82</v>
          </cell>
          <cell r="E1296">
            <v>13.77</v>
          </cell>
          <cell r="F1296">
            <v>64.59</v>
          </cell>
        </row>
        <row r="1297">
          <cell r="A1297">
            <v>81750</v>
          </cell>
          <cell r="B1297" t="str">
            <v>G R E L H A S</v>
          </cell>
          <cell r="C1297">
            <v>0</v>
          </cell>
          <cell r="D1297">
            <v>0</v>
          </cell>
          <cell r="E1297">
            <v>0</v>
          </cell>
          <cell r="F1297">
            <v>0</v>
          </cell>
        </row>
        <row r="1298">
          <cell r="A1298">
            <v>81751</v>
          </cell>
          <cell r="B1298" t="str">
            <v>GRELHA QUADRADA ACO INOX ROTATIVO DIAM.100 MM</v>
          </cell>
          <cell r="C1298" t="str">
            <v>Un</v>
          </cell>
          <cell r="D1298">
            <v>24.29</v>
          </cell>
          <cell r="E1298">
            <v>2.44</v>
          </cell>
          <cell r="F1298">
            <v>26.73</v>
          </cell>
        </row>
        <row r="1299">
          <cell r="A1299">
            <v>81752</v>
          </cell>
          <cell r="B1299" t="str">
            <v>GRELHA QUADRADA ACO INOX ROTATIVO DIAM.150 MM</v>
          </cell>
          <cell r="C1299" t="str">
            <v>Un</v>
          </cell>
          <cell r="D1299">
            <v>49.81</v>
          </cell>
          <cell r="E1299">
            <v>2.44</v>
          </cell>
          <cell r="F1299">
            <v>52.25</v>
          </cell>
        </row>
        <row r="1300">
          <cell r="A1300">
            <v>81760</v>
          </cell>
          <cell r="B1300" t="str">
            <v>GRELHA QUADRADA ACO INOX SIMP. DIAM. 100 MM</v>
          </cell>
          <cell r="C1300" t="str">
            <v>Un</v>
          </cell>
          <cell r="D1300">
            <v>16.48</v>
          </cell>
          <cell r="E1300">
            <v>2.44</v>
          </cell>
          <cell r="F1300">
            <v>18.920000000000002</v>
          </cell>
        </row>
        <row r="1301">
          <cell r="A1301">
            <v>81761</v>
          </cell>
          <cell r="B1301" t="str">
            <v>GRELHA QUADRADA ACO INOX SIMPLES DIAM.150 MM</v>
          </cell>
          <cell r="C1301" t="str">
            <v>Un</v>
          </cell>
          <cell r="D1301">
            <v>32.97</v>
          </cell>
          <cell r="E1301">
            <v>2.44</v>
          </cell>
          <cell r="F1301">
            <v>35.409999999999997</v>
          </cell>
        </row>
        <row r="1302">
          <cell r="A1302">
            <v>81770</v>
          </cell>
          <cell r="B1302" t="str">
            <v>GRELHA QUADRADA BRANCA DIAM. 100 MM</v>
          </cell>
          <cell r="C1302" t="str">
            <v>Un</v>
          </cell>
          <cell r="D1302">
            <v>5.01</v>
          </cell>
          <cell r="E1302">
            <v>2.44</v>
          </cell>
          <cell r="F1302">
            <v>7.45</v>
          </cell>
        </row>
        <row r="1303">
          <cell r="A1303">
            <v>81771</v>
          </cell>
          <cell r="B1303" t="str">
            <v>GRELHA QUADRADA BRANCA DIAM. 150 MM</v>
          </cell>
          <cell r="C1303" t="str">
            <v>Un</v>
          </cell>
          <cell r="D1303">
            <v>9.19</v>
          </cell>
          <cell r="E1303">
            <v>2.44</v>
          </cell>
          <cell r="F1303">
            <v>11.63</v>
          </cell>
        </row>
        <row r="1304">
          <cell r="A1304">
            <v>81778</v>
          </cell>
          <cell r="B1304" t="str">
            <v>GRELHA QUADRADA CROMADA DIAM. 150 MM</v>
          </cell>
          <cell r="C1304" t="str">
            <v>Un</v>
          </cell>
          <cell r="D1304">
            <v>25.07</v>
          </cell>
          <cell r="E1304">
            <v>2.44</v>
          </cell>
          <cell r="F1304">
            <v>27.51</v>
          </cell>
        </row>
        <row r="1305">
          <cell r="A1305">
            <v>81779</v>
          </cell>
          <cell r="B1305" t="str">
            <v>GRELHA QUADRADA CROMADA DIAMETRO 100 MM</v>
          </cell>
          <cell r="C1305" t="str">
            <v>Un</v>
          </cell>
          <cell r="D1305">
            <v>14.83</v>
          </cell>
          <cell r="E1305">
            <v>2.44</v>
          </cell>
          <cell r="F1305">
            <v>17.27</v>
          </cell>
        </row>
        <row r="1306">
          <cell r="A1306">
            <v>81783</v>
          </cell>
          <cell r="B1306" t="str">
            <v>GRELHA REDONDA ACO INOX ROTATIVA DIAM. 100 MM</v>
          </cell>
          <cell r="C1306" t="str">
            <v>Un</v>
          </cell>
          <cell r="D1306">
            <v>24.6</v>
          </cell>
          <cell r="E1306">
            <v>2.44</v>
          </cell>
          <cell r="F1306">
            <v>27.04</v>
          </cell>
        </row>
        <row r="1307">
          <cell r="A1307">
            <v>81784</v>
          </cell>
          <cell r="B1307" t="str">
            <v>GRELHA REDONDA ACO INOX ROTATIVA DIAM. 150 MM</v>
          </cell>
          <cell r="C1307" t="str">
            <v>Un</v>
          </cell>
          <cell r="D1307">
            <v>42.39</v>
          </cell>
          <cell r="E1307">
            <v>2.44</v>
          </cell>
          <cell r="F1307">
            <v>44.83</v>
          </cell>
        </row>
        <row r="1308">
          <cell r="A1308">
            <v>81785</v>
          </cell>
          <cell r="B1308" t="str">
            <v>GRELHA REDONDA ACO INOX SIMPLES DIAM. 100 MM</v>
          </cell>
          <cell r="C1308" t="str">
            <v>Un</v>
          </cell>
          <cell r="D1308">
            <v>19.82</v>
          </cell>
          <cell r="E1308">
            <v>2.44</v>
          </cell>
          <cell r="F1308">
            <v>22.26</v>
          </cell>
        </row>
        <row r="1309">
          <cell r="A1309">
            <v>81786</v>
          </cell>
          <cell r="B1309" t="str">
            <v>GRELHA REDONDA ACO INOX SIMPLES DIAM. 150 MM</v>
          </cell>
          <cell r="C1309" t="str">
            <v>Un</v>
          </cell>
          <cell r="D1309">
            <v>19.82</v>
          </cell>
          <cell r="E1309">
            <v>2.44</v>
          </cell>
          <cell r="F1309">
            <v>22.26</v>
          </cell>
        </row>
        <row r="1310">
          <cell r="A1310">
            <v>81790</v>
          </cell>
          <cell r="B1310" t="str">
            <v>GRELHA REDONDA BRANCA DIAM. 100 MM</v>
          </cell>
          <cell r="C1310" t="str">
            <v>Un</v>
          </cell>
          <cell r="D1310">
            <v>3.81</v>
          </cell>
          <cell r="E1310">
            <v>2.44</v>
          </cell>
          <cell r="F1310">
            <v>6.25</v>
          </cell>
        </row>
        <row r="1311">
          <cell r="A1311">
            <v>81791</v>
          </cell>
          <cell r="B1311" t="str">
            <v>GRELHA REDONDA BRANCA DIAM. 150 MM</v>
          </cell>
          <cell r="C1311" t="str">
            <v>Un</v>
          </cell>
          <cell r="D1311">
            <v>6.08</v>
          </cell>
          <cell r="E1311">
            <v>2.44</v>
          </cell>
          <cell r="F1311">
            <v>8.52</v>
          </cell>
        </row>
        <row r="1312">
          <cell r="A1312">
            <v>81792</v>
          </cell>
          <cell r="B1312" t="str">
            <v>GRELHA REDONDA CROMADA DIAM.100 MM</v>
          </cell>
          <cell r="C1312" t="str">
            <v>Un</v>
          </cell>
          <cell r="D1312">
            <v>10.94</v>
          </cell>
          <cell r="E1312">
            <v>2.44</v>
          </cell>
          <cell r="F1312">
            <v>13.38</v>
          </cell>
        </row>
        <row r="1313">
          <cell r="A1313">
            <v>81793</v>
          </cell>
          <cell r="B1313" t="str">
            <v>GRELHA REDONDA CROMADA DIAM.150 MM</v>
          </cell>
          <cell r="C1313" t="str">
            <v>Un</v>
          </cell>
          <cell r="D1313">
            <v>23.37</v>
          </cell>
          <cell r="E1313">
            <v>2.44</v>
          </cell>
          <cell r="F1313">
            <v>25.81</v>
          </cell>
        </row>
        <row r="1314">
          <cell r="A1314">
            <v>81810</v>
          </cell>
          <cell r="B1314" t="str">
            <v>D I V E R S O S</v>
          </cell>
          <cell r="C1314">
            <v>0</v>
          </cell>
          <cell r="D1314">
            <v>0</v>
          </cell>
          <cell r="E1314">
            <v>0</v>
          </cell>
          <cell r="F1314">
            <v>0</v>
          </cell>
        </row>
        <row r="1315">
          <cell r="A1315">
            <v>81811</v>
          </cell>
          <cell r="B1315" t="str">
            <v>HIDROMETRO DIAM.RAMAL = 25 MM VAZAO =1,5  A 3 M3</v>
          </cell>
          <cell r="C1315" t="str">
            <v>Un</v>
          </cell>
          <cell r="D1315">
            <v>127.53</v>
          </cell>
          <cell r="E1315">
            <v>15.3</v>
          </cell>
          <cell r="F1315">
            <v>142.83000000000001</v>
          </cell>
        </row>
        <row r="1316">
          <cell r="A1316">
            <v>81815</v>
          </cell>
          <cell r="B1316" t="str">
            <v>KIT CAVALETE D=25MM P/HIDRÔMETRO 1,5-3,0-5,0 M3/MURETA/CAIXA</v>
          </cell>
          <cell r="C1316" t="str">
            <v>Un</v>
          </cell>
          <cell r="D1316">
            <v>198.83</v>
          </cell>
          <cell r="E1316">
            <v>105.1</v>
          </cell>
          <cell r="F1316">
            <v>303.93</v>
          </cell>
        </row>
        <row r="1317">
          <cell r="A1317">
            <v>81819</v>
          </cell>
          <cell r="B1317" t="str">
            <v>BOMBA SUBMERSA VIBRATÓRIA</v>
          </cell>
          <cell r="C1317" t="str">
            <v>Un</v>
          </cell>
          <cell r="D1317">
            <v>529</v>
          </cell>
          <cell r="E1317">
            <v>15.3</v>
          </cell>
          <cell r="F1317">
            <v>544.29999999999995</v>
          </cell>
        </row>
        <row r="1318">
          <cell r="A1318">
            <v>81822</v>
          </cell>
          <cell r="B1318" t="str">
            <v>CAIXA DE PASSAGEM 40X40CM SEM TAMPA</v>
          </cell>
          <cell r="C1318" t="str">
            <v>un</v>
          </cell>
          <cell r="D1318">
            <v>123.16</v>
          </cell>
          <cell r="E1318">
            <v>151.86000000000001</v>
          </cell>
          <cell r="F1318">
            <v>275.02</v>
          </cell>
        </row>
        <row r="1319">
          <cell r="A1319">
            <v>81823</v>
          </cell>
          <cell r="B1319" t="str">
            <v>TAMPA PARA CAIXA PASSAGEM FERRO FUNDIDO T-33 - TRÁFEGO PESADO</v>
          </cell>
          <cell r="C1319" t="str">
            <v>Un</v>
          </cell>
          <cell r="D1319">
            <v>236.2</v>
          </cell>
          <cell r="E1319">
            <v>19.79</v>
          </cell>
          <cell r="F1319">
            <v>255.99</v>
          </cell>
        </row>
        <row r="1320">
          <cell r="A1320">
            <v>81824</v>
          </cell>
          <cell r="B1320" t="str">
            <v>CAIXA DE AREIA 40X40CM FUNDO DE BRITA COM GRELHA METÁLICA FERRO CHATO
PADRÃO GOINFRA</v>
          </cell>
          <cell r="C1320" t="str">
            <v>un</v>
          </cell>
          <cell r="D1320">
            <v>241.9</v>
          </cell>
          <cell r="E1320">
            <v>157.47</v>
          </cell>
          <cell r="F1320">
            <v>399.37</v>
          </cell>
        </row>
        <row r="1321">
          <cell r="A1321">
            <v>81825</v>
          </cell>
          <cell r="B1321" t="str">
            <v>CAIXA DE PASSAGEM 60 X 60 CM SEM TAMPA</v>
          </cell>
          <cell r="C1321" t="str">
            <v>Un</v>
          </cell>
          <cell r="D1321">
            <v>174.46</v>
          </cell>
          <cell r="E1321">
            <v>217.01</v>
          </cell>
          <cell r="F1321">
            <v>391.47</v>
          </cell>
        </row>
        <row r="1322">
          <cell r="A1322">
            <v>81826</v>
          </cell>
          <cell r="B1322" t="str">
            <v>TAMPA EM CONCRETO ARMADO 25 MPA E=5CM PARA A CAIXA DE PASSAGEM 60X60CM</v>
          </cell>
          <cell r="C1322" t="str">
            <v>Un</v>
          </cell>
          <cell r="D1322">
            <v>68.989999999999995</v>
          </cell>
          <cell r="E1322">
            <v>12.31</v>
          </cell>
          <cell r="F1322">
            <v>81.3</v>
          </cell>
        </row>
        <row r="1323">
          <cell r="A1323">
            <v>81827</v>
          </cell>
          <cell r="B1323" t="str">
            <v>CAIXA DE AREIA 60X60CM FUNDO DE BRITA SEM TAMPA</v>
          </cell>
          <cell r="C1323" t="str">
            <v>Un</v>
          </cell>
          <cell r="D1323">
            <v>166.09</v>
          </cell>
          <cell r="E1323">
            <v>197.98</v>
          </cell>
          <cell r="F1323">
            <v>364.07</v>
          </cell>
        </row>
        <row r="1324">
          <cell r="A1324">
            <v>81828</v>
          </cell>
          <cell r="B1324" t="str">
            <v>CAIXA DE AREIA 60X60CM FUNDO DE BRITA COM GRELHA METÁLICA FERRO CHATO
PADRÃO GOINFRA</v>
          </cell>
          <cell r="C1324" t="str">
            <v>Un</v>
          </cell>
          <cell r="D1324">
            <v>405.27</v>
          </cell>
          <cell r="E1324">
            <v>227.14</v>
          </cell>
          <cell r="F1324">
            <v>632.41</v>
          </cell>
        </row>
        <row r="1325">
          <cell r="A1325">
            <v>81829</v>
          </cell>
          <cell r="B1325" t="str">
            <v>CAIXA DE INSPEÇÃO - TAMPA EM CONCRETO ARMADO 25 MPA E=5CM</v>
          </cell>
          <cell r="C1325" t="str">
            <v>m2</v>
          </cell>
          <cell r="D1325">
            <v>85.16</v>
          </cell>
          <cell r="E1325">
            <v>15.19</v>
          </cell>
          <cell r="F1325">
            <v>100.35</v>
          </cell>
        </row>
        <row r="1326">
          <cell r="A1326">
            <v>81830</v>
          </cell>
          <cell r="B1326" t="str">
            <v>CAIXA DE INSPEÇÃO - LASTRO DE CONCRETO (COM ADIÇÃO DE IMPERMEABILIZANTE) 20
MPA E=5CM PARA O FUNDO</v>
          </cell>
          <cell r="C1326" t="str">
            <v>m3</v>
          </cell>
          <cell r="D1326">
            <v>423.08</v>
          </cell>
          <cell r="E1326">
            <v>328.78</v>
          </cell>
          <cell r="F1326">
            <v>751.86</v>
          </cell>
        </row>
        <row r="1327">
          <cell r="A1327">
            <v>81831</v>
          </cell>
          <cell r="B1327" t="str">
            <v>CAIXA DE INSPEÇÃO - ALVENARIA DE 1/2 VEZ COM REVESTIMENTO INTERNO EM REBOCO
PAULISTA A-14 (COM ADIÇÃO DE IMPERMEABILIZANTE)</v>
          </cell>
          <cell r="C1327" t="str">
            <v>m2</v>
          </cell>
          <cell r="D1327">
            <v>64.430000000000007</v>
          </cell>
          <cell r="E1327">
            <v>69.760000000000005</v>
          </cell>
          <cell r="F1327">
            <v>134.19</v>
          </cell>
        </row>
        <row r="1328">
          <cell r="A1328">
            <v>81832</v>
          </cell>
          <cell r="B1328" t="str">
            <v>CAIXA DE INSPEÇÃO - ALVENARIA DE 1 VEZ COM REVESTIMENTO INTERNO EM REBOCO
PAULISTA A-14 (COM ADIÇÃO DE IMPERMEABILIZANTE)</v>
          </cell>
          <cell r="C1328" t="str">
            <v>m2</v>
          </cell>
          <cell r="D1328">
            <v>116.75</v>
          </cell>
          <cell r="E1328">
            <v>103.65</v>
          </cell>
          <cell r="F1328">
            <v>220.4</v>
          </cell>
        </row>
        <row r="1329">
          <cell r="A1329">
            <v>81833</v>
          </cell>
          <cell r="B1329" t="str">
            <v>CAIXA DE INSPEÇÃO - ESCAVAÇÃO MANUAL / REATERRO/ APILOAMENTO DO FUNDO</v>
          </cell>
          <cell r="C1329" t="str">
            <v>m3</v>
          </cell>
          <cell r="D1329">
            <v>0</v>
          </cell>
          <cell r="E1329">
            <v>36.26</v>
          </cell>
          <cell r="F1329">
            <v>36.26</v>
          </cell>
        </row>
        <row r="1330">
          <cell r="A1330">
            <v>81834</v>
          </cell>
          <cell r="B1330" t="str">
            <v>CAIXA DE AREIA - LASTRO DE BRITA PARA O FUNDO</v>
          </cell>
          <cell r="C1330" t="str">
            <v>m3</v>
          </cell>
          <cell r="D1330">
            <v>159.02000000000001</v>
          </cell>
          <cell r="E1330">
            <v>21.4</v>
          </cell>
          <cell r="F1330">
            <v>180.42</v>
          </cell>
        </row>
        <row r="1331">
          <cell r="A1331">
            <v>81835</v>
          </cell>
          <cell r="B1331" t="str">
            <v>CAIXA DE AREIA - TAMPA EM GRELHA DE CONCRETO ARMADO 25MPA E=5CM</v>
          </cell>
          <cell r="C1331" t="str">
            <v>m2</v>
          </cell>
          <cell r="D1331">
            <v>75.900000000000006</v>
          </cell>
          <cell r="E1331">
            <v>13.55</v>
          </cell>
          <cell r="F1331">
            <v>89.45</v>
          </cell>
        </row>
        <row r="1332">
          <cell r="A1332">
            <v>81840</v>
          </cell>
          <cell r="B1332" t="str">
            <v>TAMPA  PARA CAIXA PASSAGEM FERRO FUNDIDO T-33 - TRÁFEGO LEVE</v>
          </cell>
          <cell r="C1332" t="str">
            <v>Un</v>
          </cell>
          <cell r="D1332">
            <v>185.85</v>
          </cell>
          <cell r="E1332">
            <v>19.79</v>
          </cell>
          <cell r="F1332">
            <v>205.64</v>
          </cell>
        </row>
        <row r="1333">
          <cell r="A1333">
            <v>81841</v>
          </cell>
          <cell r="B1333" t="str">
            <v>TAMPÃO DE FERRO FUNDIDO PARA POÇO DE VISITA T-60 SIMPLES PARA TRÁFEGO LEVE</v>
          </cell>
          <cell r="C1333" t="str">
            <v>Un</v>
          </cell>
          <cell r="D1333">
            <v>331.71</v>
          </cell>
          <cell r="E1333">
            <v>43.11</v>
          </cell>
          <cell r="F1333">
            <v>374.82</v>
          </cell>
        </row>
        <row r="1334">
          <cell r="A1334">
            <v>81842</v>
          </cell>
          <cell r="B1334" t="str">
            <v>TAMPÃO DE FERRO FUNDIDO PARA POÇO DE VISITA T-60 SIMPLES PARA TRÁFEGO
PESADO</v>
          </cell>
          <cell r="C1334" t="str">
            <v>Un</v>
          </cell>
          <cell r="D1334">
            <v>576.80999999999995</v>
          </cell>
          <cell r="E1334">
            <v>43.11</v>
          </cell>
          <cell r="F1334">
            <v>619.91999999999996</v>
          </cell>
        </row>
        <row r="1335">
          <cell r="A1335">
            <v>81846</v>
          </cell>
          <cell r="B1335" t="str">
            <v>CAIXA DE GORDURA E INSPEÇÃO EM PVC/ABS 19 LITROS COM TAMPA E PORTA TAMPA E
CESTO DE LIMPEZA REMOVÍVEL</v>
          </cell>
          <cell r="C1335" t="str">
            <v>un</v>
          </cell>
          <cell r="D1335">
            <v>342.4</v>
          </cell>
          <cell r="E1335">
            <v>26.92</v>
          </cell>
          <cell r="F1335">
            <v>369.32</v>
          </cell>
        </row>
        <row r="1336">
          <cell r="A1336">
            <v>81850</v>
          </cell>
          <cell r="B1336" t="str">
            <v>CAIXA DE GORDURA 50 l. CONCRETO PADRÃO GOINFRA IMPERMEABILIZADA</v>
          </cell>
          <cell r="C1336" t="str">
            <v>Un</v>
          </cell>
          <cell r="D1336">
            <v>250.39</v>
          </cell>
          <cell r="E1336">
            <v>139.97</v>
          </cell>
          <cell r="F1336">
            <v>390.36</v>
          </cell>
        </row>
        <row r="1337">
          <cell r="A1337">
            <v>81851</v>
          </cell>
          <cell r="B1337" t="str">
            <v>CAIXA DE GORDURA 100 L CONCRETO PADRÃO GOINFRA IMPERMEABILIZADA</v>
          </cell>
          <cell r="C1337" t="str">
            <v>Un</v>
          </cell>
          <cell r="D1337">
            <v>356.89</v>
          </cell>
          <cell r="E1337">
            <v>198.53</v>
          </cell>
          <cell r="F1337">
            <v>555.41999999999996</v>
          </cell>
        </row>
        <row r="1338">
          <cell r="A1338">
            <v>81852</v>
          </cell>
          <cell r="B1338" t="str">
            <v>CAIXA DE GORDURA 120 L. CONCRETO PADRÃO GOINFRA IMPERMEABILIZADA</v>
          </cell>
          <cell r="C1338" t="str">
            <v>un</v>
          </cell>
          <cell r="D1338">
            <v>399.45</v>
          </cell>
          <cell r="E1338">
            <v>221.76</v>
          </cell>
          <cell r="F1338">
            <v>621.21</v>
          </cell>
        </row>
        <row r="1339">
          <cell r="A1339">
            <v>81854</v>
          </cell>
          <cell r="B1339" t="str">
            <v>CAIXA DE GORDURA 600 L. CONCRETO PADRÃO GOINFRA IMPERMEABILIZADA</v>
          </cell>
          <cell r="C1339" t="str">
            <v>un</v>
          </cell>
          <cell r="D1339">
            <v>1538.5</v>
          </cell>
          <cell r="E1339">
            <v>765.06</v>
          </cell>
          <cell r="F1339">
            <v>2303.56</v>
          </cell>
        </row>
        <row r="1340">
          <cell r="A1340">
            <v>81860</v>
          </cell>
          <cell r="B1340" t="str">
            <v>CAIXA D'AGUA POLIETILENO 500 LTS. COM TAMPA</v>
          </cell>
          <cell r="C1340" t="str">
            <v>Un</v>
          </cell>
          <cell r="D1340">
            <v>273.56</v>
          </cell>
          <cell r="E1340">
            <v>91.77</v>
          </cell>
          <cell r="F1340">
            <v>365.33</v>
          </cell>
        </row>
        <row r="1341">
          <cell r="A1341">
            <v>81861</v>
          </cell>
          <cell r="B1341" t="str">
            <v>CAIXA D'AGUA POLIETILENO 1000 LTS. COM TAMPA</v>
          </cell>
          <cell r="C1341" t="str">
            <v>Un</v>
          </cell>
          <cell r="D1341">
            <v>484.41</v>
          </cell>
          <cell r="E1341">
            <v>91.77</v>
          </cell>
          <cell r="F1341">
            <v>576.17999999999995</v>
          </cell>
        </row>
        <row r="1342">
          <cell r="A1342">
            <v>81865</v>
          </cell>
          <cell r="B1342" t="str">
            <v>FOSSA SEPTICA 1500 LITROS COM IMPERMEABILIZAÇÃO</v>
          </cell>
          <cell r="C1342" t="str">
            <v>Un</v>
          </cell>
          <cell r="D1342">
            <v>2285.34</v>
          </cell>
          <cell r="E1342">
            <v>1206.8800000000001</v>
          </cell>
          <cell r="F1342">
            <v>3492.22</v>
          </cell>
        </row>
        <row r="1343">
          <cell r="A1343">
            <v>81866</v>
          </cell>
          <cell r="B1343" t="str">
            <v>FOSSA SEPTICA 2500 LITROS COM IMPERMEABILIZAÇÃO</v>
          </cell>
          <cell r="C1343" t="str">
            <v>Un</v>
          </cell>
          <cell r="D1343">
            <v>2900.29</v>
          </cell>
          <cell r="E1343">
            <v>1579.08</v>
          </cell>
          <cell r="F1343">
            <v>4479.37</v>
          </cell>
        </row>
        <row r="1344">
          <cell r="A1344">
            <v>81867</v>
          </cell>
          <cell r="B1344" t="str">
            <v>FOSSA SEPTICA 3000 LITROS COM IMPERMEABILIZAÇÃO</v>
          </cell>
          <cell r="C1344" t="str">
            <v>Un</v>
          </cell>
          <cell r="D1344">
            <v>3553.71</v>
          </cell>
          <cell r="E1344">
            <v>2026.76</v>
          </cell>
          <cell r="F1344">
            <v>5580.47</v>
          </cell>
        </row>
        <row r="1345">
          <cell r="A1345">
            <v>81868</v>
          </cell>
          <cell r="B1345" t="str">
            <v>FOSSA SEPTICA 4500 LITROS COM IMPERMEABILIZAÇÃO</v>
          </cell>
          <cell r="C1345" t="str">
            <v>Un</v>
          </cell>
          <cell r="D1345">
            <v>5484.09</v>
          </cell>
          <cell r="E1345">
            <v>3226.19</v>
          </cell>
          <cell r="F1345">
            <v>8710.2800000000007</v>
          </cell>
        </row>
        <row r="1346">
          <cell r="A1346">
            <v>81869</v>
          </cell>
          <cell r="B1346" t="str">
            <v>FOSSA SEPTICA 8700 LITROS COM IMPERMEABILIZAÇÃO</v>
          </cell>
          <cell r="C1346" t="str">
            <v>Un</v>
          </cell>
          <cell r="D1346">
            <v>8622.83</v>
          </cell>
          <cell r="E1346">
            <v>5048.1899999999996</v>
          </cell>
          <cell r="F1346">
            <v>13671.02</v>
          </cell>
        </row>
        <row r="1347">
          <cell r="A1347">
            <v>81874</v>
          </cell>
          <cell r="B1347" t="str">
            <v>SUMIDOURO COM DIÂMETRO=1,60M E  PROFUNDIDADE=4,50 M</v>
          </cell>
          <cell r="C1347" t="str">
            <v>Un</v>
          </cell>
          <cell r="D1347">
            <v>870.47</v>
          </cell>
          <cell r="E1347">
            <v>1735.96</v>
          </cell>
          <cell r="F1347">
            <v>2606.4299999999998</v>
          </cell>
        </row>
        <row r="1348">
          <cell r="A1348">
            <v>81880</v>
          </cell>
          <cell r="B1348" t="str">
            <v>RESERVATÓRIO METALICO TIPO TAÇA EM AÇO PATINÁVEL - V=5M3-COLUNA SECA H=6M+
FUNDAÇÃO+LOGOTIPO</v>
          </cell>
          <cell r="C1348" t="str">
            <v>Un</v>
          </cell>
          <cell r="D1348">
            <v>14927.74</v>
          </cell>
          <cell r="E1348">
            <v>1109.23</v>
          </cell>
          <cell r="F1348">
            <v>16036.97</v>
          </cell>
        </row>
        <row r="1349">
          <cell r="A1349">
            <v>81881</v>
          </cell>
          <cell r="B1349" t="str">
            <v>RESERVATÓRIO METALICO TIPO TAÇA EM AÇO PATINÁVEL - V=10M3-COLUNA SECA H=6M+
FUNDAÇÃO+LOGOTIPO</v>
          </cell>
          <cell r="C1349" t="str">
            <v>Un</v>
          </cell>
          <cell r="D1349">
            <v>21146.14</v>
          </cell>
          <cell r="E1349">
            <v>990.51</v>
          </cell>
          <cell r="F1349">
            <v>22136.65</v>
          </cell>
        </row>
        <row r="1350">
          <cell r="A1350">
            <v>81882</v>
          </cell>
          <cell r="B1350" t="str">
            <v>RESERVATÓRIO METALICO TIPO TAÇA EM AÇO PATINÁVEL - V=15M3-COLUNA SECA H=6M+
FUNDAÇÃO+LOGOTIPO</v>
          </cell>
          <cell r="C1350" t="str">
            <v>Un</v>
          </cell>
          <cell r="D1350">
            <v>28108.76</v>
          </cell>
          <cell r="E1350">
            <v>1310.1199999999999</v>
          </cell>
          <cell r="F1350">
            <v>29418.880000000001</v>
          </cell>
        </row>
        <row r="1351">
          <cell r="A1351">
            <v>81883</v>
          </cell>
          <cell r="B1351" t="str">
            <v>RESERVATÓRIO METALICO TIPO TAÇA EM AÇO PATINÁVEL - V=20M3-COLUNA SECA H=6M+
FUNDAÇÃO+LOGOTIPO</v>
          </cell>
          <cell r="C1351" t="str">
            <v>un</v>
          </cell>
          <cell r="D1351">
            <v>37449.89</v>
          </cell>
          <cell r="E1351">
            <v>1745.99</v>
          </cell>
          <cell r="F1351">
            <v>39195.879999999997</v>
          </cell>
        </row>
        <row r="1352">
          <cell r="A1352">
            <v>81885</v>
          </cell>
          <cell r="B1352" t="str">
            <v>TERMINAL DE VENTILACAO DIAMETRO 50 MM (ESGOTO)</v>
          </cell>
          <cell r="C1352" t="str">
            <v>Un</v>
          </cell>
          <cell r="D1352">
            <v>9.65</v>
          </cell>
          <cell r="E1352">
            <v>2.14</v>
          </cell>
          <cell r="F1352">
            <v>11.79</v>
          </cell>
        </row>
        <row r="1353">
          <cell r="A1353">
            <v>81888</v>
          </cell>
          <cell r="B1353" t="str">
            <v>TORNEIRA BOIA DIAMETRO (3/4") 20 MM</v>
          </cell>
          <cell r="C1353" t="str">
            <v>Un</v>
          </cell>
          <cell r="D1353">
            <v>59.62</v>
          </cell>
          <cell r="E1353">
            <v>8.56</v>
          </cell>
          <cell r="F1353">
            <v>68.180000000000007</v>
          </cell>
        </row>
        <row r="1354">
          <cell r="A1354">
            <v>81889</v>
          </cell>
          <cell r="B1354" t="str">
            <v>TORNEIRA BOIA DIAMETRO 1" (25 MM )</v>
          </cell>
          <cell r="C1354" t="str">
            <v>Un</v>
          </cell>
          <cell r="D1354">
            <v>133.91999999999999</v>
          </cell>
          <cell r="E1354">
            <v>10.4</v>
          </cell>
          <cell r="F1354">
            <v>144.32</v>
          </cell>
        </row>
        <row r="1355">
          <cell r="A1355">
            <v>81890</v>
          </cell>
          <cell r="B1355" t="str">
            <v>TORNEIRA BOIA DIAMETRO 1.1/4" - 32 MM</v>
          </cell>
          <cell r="C1355" t="str">
            <v>Un</v>
          </cell>
          <cell r="D1355">
            <v>248.76</v>
          </cell>
          <cell r="E1355">
            <v>12.24</v>
          </cell>
          <cell r="F1355">
            <v>261</v>
          </cell>
        </row>
        <row r="1356">
          <cell r="A1356">
            <v>81891</v>
          </cell>
          <cell r="B1356" t="str">
            <v>TORNEIRA BOIA DIAMETRO 1.1/2" (40 MM)</v>
          </cell>
          <cell r="C1356" t="str">
            <v>Un</v>
          </cell>
          <cell r="D1356">
            <v>258.39999999999998</v>
          </cell>
          <cell r="E1356">
            <v>13.77</v>
          </cell>
          <cell r="F1356">
            <v>272.17</v>
          </cell>
        </row>
        <row r="1357">
          <cell r="A1357">
            <v>81892</v>
          </cell>
          <cell r="B1357" t="str">
            <v>TORNEIRA BOIA DIAMETRO 2" (50 MM)</v>
          </cell>
          <cell r="C1357" t="str">
            <v>Un</v>
          </cell>
          <cell r="D1357">
            <v>365.21</v>
          </cell>
          <cell r="E1357">
            <v>16.52</v>
          </cell>
          <cell r="F1357">
            <v>381.73</v>
          </cell>
        </row>
        <row r="1358">
          <cell r="A1358">
            <v>81894</v>
          </cell>
          <cell r="B1358" t="str">
            <v>CHAVE DE BOIA AUTOMÁTICA - 15A/250V</v>
          </cell>
          <cell r="C1358" t="str">
            <v>un</v>
          </cell>
          <cell r="D1358">
            <v>42.24</v>
          </cell>
          <cell r="E1358">
            <v>24.47</v>
          </cell>
          <cell r="F1358">
            <v>66.709999999999994</v>
          </cell>
        </row>
        <row r="1359">
          <cell r="A1359">
            <v>81920</v>
          </cell>
          <cell r="B1359" t="str">
            <v>J O E L H O S</v>
          </cell>
          <cell r="C1359">
            <v>0</v>
          </cell>
          <cell r="D1359">
            <v>0</v>
          </cell>
          <cell r="E1359">
            <v>0</v>
          </cell>
          <cell r="F1359">
            <v>0</v>
          </cell>
        </row>
        <row r="1360">
          <cell r="A1360">
            <v>81921</v>
          </cell>
          <cell r="B1360" t="str">
            <v>JOELHO 45 GRAUS DIAMETRO 40 MM (ESGOTO)</v>
          </cell>
          <cell r="C1360" t="str">
            <v>Un</v>
          </cell>
          <cell r="D1360">
            <v>2.66</v>
          </cell>
          <cell r="E1360">
            <v>8.56</v>
          </cell>
          <cell r="F1360">
            <v>11.22</v>
          </cell>
        </row>
        <row r="1361">
          <cell r="A1361">
            <v>81922</v>
          </cell>
          <cell r="B1361" t="str">
            <v>JOELHO 45 GRAUS DIAMETRO 50 MM (ESGOTO)</v>
          </cell>
          <cell r="C1361" t="str">
            <v>Un</v>
          </cell>
          <cell r="D1361">
            <v>4.43</v>
          </cell>
          <cell r="E1361">
            <v>8.56</v>
          </cell>
          <cell r="F1361">
            <v>12.99</v>
          </cell>
        </row>
        <row r="1362">
          <cell r="A1362">
            <v>81923</v>
          </cell>
          <cell r="B1362" t="str">
            <v>JOELHO 45 GRAUS DIAMETRO 75 MM (ESGOTO)</v>
          </cell>
          <cell r="C1362" t="str">
            <v>Un</v>
          </cell>
          <cell r="D1362">
            <v>8.84</v>
          </cell>
          <cell r="E1362">
            <v>11.01</v>
          </cell>
          <cell r="F1362">
            <v>19.850000000000001</v>
          </cell>
        </row>
        <row r="1363">
          <cell r="A1363">
            <v>81924</v>
          </cell>
          <cell r="B1363" t="str">
            <v>JOELHO 45 GRAUS DIAMETRO 100 MM (ESGOTO)</v>
          </cell>
          <cell r="C1363" t="str">
            <v>Un</v>
          </cell>
          <cell r="D1363">
            <v>9.7100000000000009</v>
          </cell>
          <cell r="E1363">
            <v>13.77</v>
          </cell>
          <cell r="F1363">
            <v>23.48</v>
          </cell>
        </row>
        <row r="1364">
          <cell r="A1364">
            <v>81927</v>
          </cell>
          <cell r="B1364" t="str">
            <v>JOELHO 90 GRAUS C/ANEL 40 MM</v>
          </cell>
          <cell r="C1364" t="str">
            <v>Un</v>
          </cell>
          <cell r="D1364">
            <v>3.09</v>
          </cell>
          <cell r="E1364">
            <v>8.56</v>
          </cell>
          <cell r="F1364">
            <v>11.65</v>
          </cell>
        </row>
        <row r="1365">
          <cell r="A1365">
            <v>81928</v>
          </cell>
          <cell r="B1365" t="str">
            <v>JOELHO 90 GRAUS C/ANEL 50 MM</v>
          </cell>
          <cell r="C1365" t="str">
            <v>Un</v>
          </cell>
          <cell r="D1365">
            <v>3.28</v>
          </cell>
          <cell r="E1365">
            <v>8.56</v>
          </cell>
          <cell r="F1365">
            <v>11.84</v>
          </cell>
        </row>
        <row r="1366">
          <cell r="A1366">
            <v>81935</v>
          </cell>
          <cell r="B1366" t="str">
            <v>JOELHO 90 GRAUS DIAMETRO 40 MM (ESGOTO)</v>
          </cell>
          <cell r="C1366" t="str">
            <v>Un</v>
          </cell>
          <cell r="D1366">
            <v>2.6</v>
          </cell>
          <cell r="E1366">
            <v>8.56</v>
          </cell>
          <cell r="F1366">
            <v>11.16</v>
          </cell>
        </row>
        <row r="1367">
          <cell r="A1367">
            <v>81936</v>
          </cell>
          <cell r="B1367" t="str">
            <v>JOELHO 90 GRAUS DIAMETRO 50 MM (ESGOTO)</v>
          </cell>
          <cell r="C1367" t="str">
            <v>Un</v>
          </cell>
          <cell r="D1367">
            <v>3.18</v>
          </cell>
          <cell r="E1367">
            <v>8.56</v>
          </cell>
          <cell r="F1367">
            <v>11.74</v>
          </cell>
        </row>
        <row r="1368">
          <cell r="A1368">
            <v>81937</v>
          </cell>
          <cell r="B1368" t="str">
            <v>JOELHO 90 GRAUS DIAMETRO 75 MM (ESGOTO)</v>
          </cell>
          <cell r="C1368" t="str">
            <v>Un</v>
          </cell>
          <cell r="D1368">
            <v>8.89</v>
          </cell>
          <cell r="E1368">
            <v>11.01</v>
          </cell>
          <cell r="F1368">
            <v>19.899999999999999</v>
          </cell>
        </row>
        <row r="1369">
          <cell r="A1369">
            <v>81938</v>
          </cell>
          <cell r="B1369" t="str">
            <v>JOELHO 90 GRAUS DIAMETRO 100 MM (ESGOTO)</v>
          </cell>
          <cell r="C1369" t="str">
            <v>Un</v>
          </cell>
          <cell r="D1369">
            <v>9.9499999999999993</v>
          </cell>
          <cell r="E1369">
            <v>13.77</v>
          </cell>
          <cell r="F1369">
            <v>23.72</v>
          </cell>
        </row>
        <row r="1370">
          <cell r="A1370">
            <v>81946</v>
          </cell>
          <cell r="B1370" t="str">
            <v>JOELHO 90 GRAUS C/VISITA DIAM.100 X 50 MM</v>
          </cell>
          <cell r="C1370" t="str">
            <v>Un</v>
          </cell>
          <cell r="D1370">
            <v>21.45</v>
          </cell>
          <cell r="E1370">
            <v>13.77</v>
          </cell>
          <cell r="F1370">
            <v>35.22</v>
          </cell>
        </row>
        <row r="1371">
          <cell r="A1371">
            <v>81960</v>
          </cell>
          <cell r="B1371" t="str">
            <v>J U N C O E S</v>
          </cell>
          <cell r="C1371">
            <v>0</v>
          </cell>
          <cell r="D1371">
            <v>0</v>
          </cell>
          <cell r="E1371">
            <v>0</v>
          </cell>
          <cell r="F1371">
            <v>0</v>
          </cell>
        </row>
        <row r="1372">
          <cell r="A1372">
            <v>81961</v>
          </cell>
          <cell r="B1372" t="str">
            <v>JUNCAO 45 GRAUS DIAMETRO 40 MM (ESGOTO)</v>
          </cell>
          <cell r="C1372" t="str">
            <v>Un</v>
          </cell>
          <cell r="D1372">
            <v>4.43</v>
          </cell>
          <cell r="E1372">
            <v>8.8699999999999992</v>
          </cell>
          <cell r="F1372">
            <v>13.3</v>
          </cell>
        </row>
        <row r="1373">
          <cell r="A1373">
            <v>81965</v>
          </cell>
          <cell r="B1373" t="str">
            <v>JUNCAO INVERTIDA DIAMETRO 75 X 50 MM (ESGOTO)</v>
          </cell>
          <cell r="C1373" t="str">
            <v>Un</v>
          </cell>
          <cell r="D1373">
            <v>14.43</v>
          </cell>
          <cell r="E1373">
            <v>5.2</v>
          </cell>
          <cell r="F1373">
            <v>19.63</v>
          </cell>
        </row>
        <row r="1374">
          <cell r="A1374">
            <v>81970</v>
          </cell>
          <cell r="B1374" t="str">
            <v>JUNCAO SIMPLES DIAMETRO 50 X 50 MM (ESGOTO)</v>
          </cell>
          <cell r="C1374" t="str">
            <v>Un</v>
          </cell>
          <cell r="D1374">
            <v>9.0399999999999991</v>
          </cell>
          <cell r="E1374">
            <v>8.8699999999999992</v>
          </cell>
          <cell r="F1374">
            <v>17.91</v>
          </cell>
        </row>
        <row r="1375">
          <cell r="A1375">
            <v>81971</v>
          </cell>
          <cell r="B1375" t="str">
            <v>JUNCAO SIMPLES DIAM. 75 X 50 MM (ESGOTO)</v>
          </cell>
          <cell r="C1375" t="str">
            <v>Un</v>
          </cell>
          <cell r="D1375">
            <v>14.16</v>
          </cell>
          <cell r="E1375">
            <v>11.31</v>
          </cell>
          <cell r="F1375">
            <v>25.47</v>
          </cell>
        </row>
        <row r="1376">
          <cell r="A1376">
            <v>81972</v>
          </cell>
          <cell r="B1376" t="str">
            <v>JUNCAO SIMPLES DIAMETRO 75 X 75 MM (ESGOTO)</v>
          </cell>
          <cell r="C1376" t="str">
            <v>Un</v>
          </cell>
          <cell r="D1376">
            <v>16.190000000000001</v>
          </cell>
          <cell r="E1376">
            <v>11.31</v>
          </cell>
          <cell r="F1376">
            <v>27.5</v>
          </cell>
        </row>
        <row r="1377">
          <cell r="A1377">
            <v>81973</v>
          </cell>
          <cell r="B1377" t="str">
            <v>JUNCAO SIMPLES DIAM. 100 X 50 MM (ESGOTO)</v>
          </cell>
          <cell r="C1377" t="str">
            <v>Un</v>
          </cell>
          <cell r="D1377">
            <v>16.37</v>
          </cell>
          <cell r="E1377">
            <v>14.07</v>
          </cell>
          <cell r="F1377">
            <v>30.44</v>
          </cell>
        </row>
        <row r="1378">
          <cell r="A1378">
            <v>81974</v>
          </cell>
          <cell r="B1378" t="str">
            <v>JUNCAO SIMPLES DIAMETRO 100 X 75 MM (ESGOTO)</v>
          </cell>
          <cell r="C1378" t="str">
            <v>Un</v>
          </cell>
          <cell r="D1378">
            <v>23.31</v>
          </cell>
          <cell r="E1378">
            <v>14.07</v>
          </cell>
          <cell r="F1378">
            <v>37.380000000000003</v>
          </cell>
        </row>
        <row r="1379">
          <cell r="A1379">
            <v>81975</v>
          </cell>
          <cell r="B1379" t="str">
            <v>JUNCAO SIMPLES DIAM. 100 X 100 MM (ESGOTO)</v>
          </cell>
          <cell r="C1379" t="str">
            <v>Un</v>
          </cell>
          <cell r="D1379">
            <v>31.07</v>
          </cell>
          <cell r="E1379">
            <v>14.07</v>
          </cell>
          <cell r="F1379">
            <v>45.14</v>
          </cell>
        </row>
        <row r="1380">
          <cell r="A1380">
            <v>81981</v>
          </cell>
          <cell r="B1380" t="str">
            <v>JUNÇÃO DUPLA DIAMETRO 75 MM</v>
          </cell>
          <cell r="C1380" t="str">
            <v>Un</v>
          </cell>
          <cell r="D1380">
            <v>21.08</v>
          </cell>
          <cell r="E1380">
            <v>11.31</v>
          </cell>
          <cell r="F1380">
            <v>32.39</v>
          </cell>
        </row>
        <row r="1381">
          <cell r="A1381">
            <v>82000</v>
          </cell>
          <cell r="B1381" t="str">
            <v>L U V A S</v>
          </cell>
          <cell r="C1381">
            <v>0</v>
          </cell>
          <cell r="D1381">
            <v>0</v>
          </cell>
          <cell r="E1381">
            <v>0</v>
          </cell>
          <cell r="F1381">
            <v>0</v>
          </cell>
        </row>
        <row r="1382">
          <cell r="A1382">
            <v>82001</v>
          </cell>
          <cell r="B1382" t="str">
            <v>LUVA SIMPLES DIAMETRO 40 MM - (ESGOTO)</v>
          </cell>
          <cell r="C1382" t="str">
            <v>Un</v>
          </cell>
          <cell r="D1382">
            <v>1.96</v>
          </cell>
          <cell r="E1382">
            <v>4.29</v>
          </cell>
          <cell r="F1382">
            <v>6.25</v>
          </cell>
        </row>
        <row r="1383">
          <cell r="A1383">
            <v>82002</v>
          </cell>
          <cell r="B1383" t="str">
            <v>LUVA SIMPLES DIAMETRO 50 MM - (ESGOTO)</v>
          </cell>
          <cell r="C1383" t="str">
            <v>Un</v>
          </cell>
          <cell r="D1383">
            <v>3.22</v>
          </cell>
          <cell r="E1383">
            <v>4.29</v>
          </cell>
          <cell r="F1383">
            <v>7.51</v>
          </cell>
        </row>
        <row r="1384">
          <cell r="A1384">
            <v>82003</v>
          </cell>
          <cell r="B1384" t="str">
            <v>LUVA SIMPLES DIAMETRO 75 MM - (ESGOTO)</v>
          </cell>
          <cell r="C1384" t="str">
            <v>Un</v>
          </cell>
          <cell r="D1384">
            <v>6.58</v>
          </cell>
          <cell r="E1384">
            <v>5.51</v>
          </cell>
          <cell r="F1384">
            <v>12.09</v>
          </cell>
        </row>
        <row r="1385">
          <cell r="A1385">
            <v>82004</v>
          </cell>
          <cell r="B1385" t="str">
            <v>LUVA SIMPLES DIAMETRO 100 mm - (ESGOTO)</v>
          </cell>
          <cell r="C1385" t="str">
            <v>Un</v>
          </cell>
          <cell r="D1385">
            <v>7.12</v>
          </cell>
          <cell r="E1385">
            <v>7.04</v>
          </cell>
          <cell r="F1385">
            <v>14.16</v>
          </cell>
        </row>
        <row r="1386">
          <cell r="A1386">
            <v>82050</v>
          </cell>
          <cell r="B1386" t="str">
            <v>P O R T A / G R E L H A</v>
          </cell>
          <cell r="C1386">
            <v>0</v>
          </cell>
          <cell r="D1386">
            <v>0</v>
          </cell>
          <cell r="E1386">
            <v>0</v>
          </cell>
          <cell r="F1386">
            <v>0</v>
          </cell>
        </row>
        <row r="1387">
          <cell r="A1387">
            <v>82051</v>
          </cell>
          <cell r="B1387" t="str">
            <v>PORTA GRELHA QUADRADA BRANCO DIAM. 150 MM</v>
          </cell>
          <cell r="C1387" t="str">
            <v>Un</v>
          </cell>
          <cell r="D1387">
            <v>9.82</v>
          </cell>
          <cell r="E1387">
            <v>3.06</v>
          </cell>
          <cell r="F1387">
            <v>12.88</v>
          </cell>
        </row>
        <row r="1388">
          <cell r="A1388">
            <v>82052</v>
          </cell>
          <cell r="B1388" t="str">
            <v>PORTA GRELHA QUADRADO CROMADO DIAM.150 MM</v>
          </cell>
          <cell r="C1388" t="str">
            <v>Un</v>
          </cell>
          <cell r="D1388">
            <v>8.5299999999999994</v>
          </cell>
          <cell r="E1388">
            <v>3.06</v>
          </cell>
          <cell r="F1388">
            <v>11.59</v>
          </cell>
        </row>
        <row r="1389">
          <cell r="A1389">
            <v>82053</v>
          </cell>
          <cell r="B1389" t="str">
            <v>PORTA GRELHA QUADRADO PARA GRELHA QUADRADA DIAM. 100 MM</v>
          </cell>
          <cell r="C1389" t="str">
            <v>Un</v>
          </cell>
          <cell r="D1389">
            <v>8.23</v>
          </cell>
          <cell r="E1389">
            <v>3.06</v>
          </cell>
          <cell r="F1389">
            <v>11.29</v>
          </cell>
        </row>
        <row r="1390">
          <cell r="A1390">
            <v>82054</v>
          </cell>
          <cell r="B1390" t="str">
            <v>PORTA GRELHA QUADRADA PARA GRELHA REDONDA BRANCA 100 MM (ESGOTO)</v>
          </cell>
          <cell r="C1390" t="str">
            <v>Un</v>
          </cell>
          <cell r="D1390">
            <v>5.41</v>
          </cell>
          <cell r="E1390">
            <v>3.06</v>
          </cell>
          <cell r="F1390">
            <v>8.4700000000000006</v>
          </cell>
        </row>
        <row r="1391">
          <cell r="A1391">
            <v>82055</v>
          </cell>
          <cell r="B1391" t="str">
            <v>PORTA GRELHA QUADRADA PARA GRELHA REDONDA CROMADA 100 MM (ESGOTO)</v>
          </cell>
          <cell r="C1391" t="str">
            <v>Un</v>
          </cell>
          <cell r="D1391">
            <v>10.3</v>
          </cell>
          <cell r="E1391">
            <v>3.06</v>
          </cell>
          <cell r="F1391">
            <v>13.36</v>
          </cell>
        </row>
        <row r="1392">
          <cell r="A1392">
            <v>82070</v>
          </cell>
          <cell r="B1392" t="str">
            <v>PORTA GRELHA REDONDO BRANCO DIAM. 100 MM</v>
          </cell>
          <cell r="C1392" t="str">
            <v>Un</v>
          </cell>
          <cell r="D1392">
            <v>6.35</v>
          </cell>
          <cell r="E1392">
            <v>3.06</v>
          </cell>
          <cell r="F1392">
            <v>9.41</v>
          </cell>
        </row>
        <row r="1393">
          <cell r="A1393">
            <v>82071</v>
          </cell>
          <cell r="B1393" t="str">
            <v>PORTA GRELHA REDONDO BRANCO DIAM. 150 MM</v>
          </cell>
          <cell r="C1393" t="str">
            <v>Un</v>
          </cell>
          <cell r="D1393">
            <v>7.03</v>
          </cell>
          <cell r="E1393">
            <v>3.06</v>
          </cell>
          <cell r="F1393">
            <v>10.09</v>
          </cell>
        </row>
        <row r="1394">
          <cell r="A1394">
            <v>82072</v>
          </cell>
          <cell r="B1394" t="str">
            <v>PORTA GRELHA REDONDO CROMADO DIAMETRO 150 MM</v>
          </cell>
          <cell r="C1394" t="str">
            <v>Un</v>
          </cell>
          <cell r="D1394">
            <v>7.56</v>
          </cell>
          <cell r="E1394">
            <v>3.06</v>
          </cell>
          <cell r="F1394">
            <v>10.62</v>
          </cell>
        </row>
        <row r="1395">
          <cell r="A1395">
            <v>82100</v>
          </cell>
          <cell r="B1395" t="str">
            <v>R E D U C O E S</v>
          </cell>
          <cell r="C1395">
            <v>0</v>
          </cell>
          <cell r="D1395">
            <v>0</v>
          </cell>
          <cell r="E1395">
            <v>0</v>
          </cell>
          <cell r="F1395">
            <v>0</v>
          </cell>
        </row>
        <row r="1396">
          <cell r="A1396">
            <v>82101</v>
          </cell>
          <cell r="B1396" t="str">
            <v>REDUCAO EXCENTRICA 75 X 50 MM (ESGOTO)</v>
          </cell>
          <cell r="C1396" t="str">
            <v>Un</v>
          </cell>
          <cell r="D1396">
            <v>5.9</v>
          </cell>
          <cell r="E1396">
            <v>11.01</v>
          </cell>
          <cell r="F1396">
            <v>16.91</v>
          </cell>
        </row>
        <row r="1397">
          <cell r="A1397">
            <v>82102</v>
          </cell>
          <cell r="B1397" t="str">
            <v>REDUCAO EXCENTRICA 100 X 75 MM (ESGOTO)</v>
          </cell>
          <cell r="C1397" t="str">
            <v>Un</v>
          </cell>
          <cell r="D1397">
            <v>10.4</v>
          </cell>
          <cell r="E1397">
            <v>13.77</v>
          </cell>
          <cell r="F1397">
            <v>24.17</v>
          </cell>
        </row>
        <row r="1398">
          <cell r="A1398">
            <v>82103</v>
          </cell>
          <cell r="B1398" t="str">
            <v>REDUCAO EXCENTRICA 100 X 50 MM (ESGOTO)</v>
          </cell>
          <cell r="C1398" t="str">
            <v>Un</v>
          </cell>
          <cell r="D1398">
            <v>5.84</v>
          </cell>
          <cell r="E1398">
            <v>12.24</v>
          </cell>
          <cell r="F1398">
            <v>18.079999999999998</v>
          </cell>
        </row>
        <row r="1399">
          <cell r="A1399">
            <v>82150</v>
          </cell>
          <cell r="B1399" t="str">
            <v>T A M P A S</v>
          </cell>
          <cell r="C1399">
            <v>0</v>
          </cell>
          <cell r="D1399">
            <v>0</v>
          </cell>
          <cell r="E1399">
            <v>0</v>
          </cell>
          <cell r="F1399">
            <v>0</v>
          </cell>
        </row>
        <row r="1400">
          <cell r="A1400">
            <v>82151</v>
          </cell>
          <cell r="B1400" t="str">
            <v>TAMPA CEGA QUADRADA BRANCA DIAM. 150 MM</v>
          </cell>
          <cell r="C1400" t="str">
            <v>Un</v>
          </cell>
          <cell r="D1400">
            <v>14.03</v>
          </cell>
          <cell r="E1400">
            <v>2.44</v>
          </cell>
          <cell r="F1400">
            <v>16.47</v>
          </cell>
        </row>
        <row r="1401">
          <cell r="A1401">
            <v>82153</v>
          </cell>
          <cell r="B1401" t="str">
            <v>TAMPA CEGA REDONDA BRANCA DIAM. 100 MM</v>
          </cell>
          <cell r="C1401" t="str">
            <v>Un</v>
          </cell>
          <cell r="D1401">
            <v>4.29</v>
          </cell>
          <cell r="E1401">
            <v>2.44</v>
          </cell>
          <cell r="F1401">
            <v>6.73</v>
          </cell>
        </row>
        <row r="1402">
          <cell r="A1402">
            <v>82157</v>
          </cell>
          <cell r="B1402" t="str">
            <v>TAMPA CEGA REDONDA BRANCA  250 MM</v>
          </cell>
          <cell r="C1402" t="str">
            <v>Un</v>
          </cell>
          <cell r="D1402">
            <v>22.92</v>
          </cell>
          <cell r="E1402">
            <v>2.44</v>
          </cell>
          <cell r="F1402">
            <v>25.36</v>
          </cell>
        </row>
        <row r="1403">
          <cell r="A1403">
            <v>82158</v>
          </cell>
          <cell r="B1403" t="str">
            <v>TAMPA CEGA REDONDA ALUMINIO 250 MM</v>
          </cell>
          <cell r="C1403" t="str">
            <v>Un</v>
          </cell>
          <cell r="D1403">
            <v>90.82</v>
          </cell>
          <cell r="E1403">
            <v>2.44</v>
          </cell>
          <cell r="F1403">
            <v>93.26</v>
          </cell>
        </row>
        <row r="1404">
          <cell r="A1404">
            <v>82200</v>
          </cell>
          <cell r="B1404" t="str">
            <v>T E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</row>
        <row r="1405">
          <cell r="A1405">
            <v>82201</v>
          </cell>
          <cell r="B1405" t="str">
            <v>TE 90 GRAUS DIAMETRO 40 MM - ESGOTO</v>
          </cell>
          <cell r="C1405" t="str">
            <v>Un</v>
          </cell>
          <cell r="D1405">
            <v>4.1500000000000004</v>
          </cell>
          <cell r="E1405">
            <v>8.8699999999999992</v>
          </cell>
          <cell r="F1405">
            <v>13.02</v>
          </cell>
        </row>
        <row r="1406">
          <cell r="A1406">
            <v>82220</v>
          </cell>
          <cell r="B1406" t="str">
            <v>TE DE INSPECAO DIAMETRO 100 X 75 MM (ESGOTO)</v>
          </cell>
          <cell r="C1406" t="str">
            <v>Un</v>
          </cell>
          <cell r="D1406">
            <v>33.96</v>
          </cell>
          <cell r="E1406">
            <v>14.07</v>
          </cell>
          <cell r="F1406">
            <v>48.03</v>
          </cell>
        </row>
        <row r="1407">
          <cell r="A1407">
            <v>82230</v>
          </cell>
          <cell r="B1407" t="str">
            <v>TE SANITARIO DIAMETRO 50 X 50 MM (ESGOTO)</v>
          </cell>
          <cell r="C1407" t="str">
            <v>Un</v>
          </cell>
          <cell r="D1407">
            <v>5.12</v>
          </cell>
          <cell r="E1407">
            <v>8.8699999999999992</v>
          </cell>
          <cell r="F1407">
            <v>13.99</v>
          </cell>
        </row>
        <row r="1408">
          <cell r="A1408">
            <v>82231</v>
          </cell>
          <cell r="B1408" t="str">
            <v>TE SANITARIO DIAMETRO 75 X 50 MM (ESGOTO)</v>
          </cell>
          <cell r="C1408" t="str">
            <v>Un</v>
          </cell>
          <cell r="D1408">
            <v>9.75</v>
          </cell>
          <cell r="E1408">
            <v>11.31</v>
          </cell>
          <cell r="F1408">
            <v>21.06</v>
          </cell>
        </row>
        <row r="1409">
          <cell r="A1409">
            <v>82232</v>
          </cell>
          <cell r="B1409" t="str">
            <v>TE SANITARIO DIAMETRO 75 X 75 MM (ESGOTO)</v>
          </cell>
          <cell r="C1409" t="str">
            <v>Un</v>
          </cell>
          <cell r="D1409">
            <v>10.78</v>
          </cell>
          <cell r="E1409">
            <v>11.31</v>
          </cell>
          <cell r="F1409">
            <v>22.09</v>
          </cell>
        </row>
        <row r="1410">
          <cell r="A1410">
            <v>82233</v>
          </cell>
          <cell r="B1410" t="str">
            <v>TE SANITARIO DIAMETRO 100 X 50 MM (ESGOTO)</v>
          </cell>
          <cell r="C1410" t="str">
            <v>Un</v>
          </cell>
          <cell r="D1410">
            <v>12.37</v>
          </cell>
          <cell r="E1410">
            <v>14.07</v>
          </cell>
          <cell r="F1410">
            <v>26.44</v>
          </cell>
        </row>
        <row r="1411">
          <cell r="A1411">
            <v>82234</v>
          </cell>
          <cell r="B1411" t="str">
            <v>TE SANITARIO DIAMETRO 100 X 75 MM (ESGOTO)</v>
          </cell>
          <cell r="C1411" t="str">
            <v>Un</v>
          </cell>
          <cell r="D1411">
            <v>14.2</v>
          </cell>
          <cell r="E1411">
            <v>14.07</v>
          </cell>
          <cell r="F1411">
            <v>28.27</v>
          </cell>
        </row>
        <row r="1412">
          <cell r="A1412">
            <v>82235</v>
          </cell>
          <cell r="B1412" t="str">
            <v>TE SANITARIO DIAMETRO 100 X 100 MM (ESGOTO)</v>
          </cell>
          <cell r="C1412" t="str">
            <v>Un</v>
          </cell>
          <cell r="D1412">
            <v>15.9</v>
          </cell>
          <cell r="E1412">
            <v>14.07</v>
          </cell>
          <cell r="F1412">
            <v>29.97</v>
          </cell>
        </row>
        <row r="1413">
          <cell r="A1413">
            <v>82300</v>
          </cell>
          <cell r="B1413" t="str">
            <v>T U B O S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</row>
        <row r="1414">
          <cell r="A1414">
            <v>82301</v>
          </cell>
          <cell r="B1414" t="str">
            <v>TUBO SOLDAVEL PARA ESGOTO DIAMETRO 40 MM</v>
          </cell>
          <cell r="C1414" t="str">
            <v>m</v>
          </cell>
          <cell r="D1414">
            <v>6.42</v>
          </cell>
          <cell r="E1414">
            <v>7.34</v>
          </cell>
          <cell r="F1414">
            <v>13.76</v>
          </cell>
        </row>
        <row r="1415">
          <cell r="A1415">
            <v>82302</v>
          </cell>
          <cell r="B1415" t="str">
            <v>TUBO SOLDAVEL PARA ESGOTO DIAMETRO 50 MM</v>
          </cell>
          <cell r="C1415" t="str">
            <v>m</v>
          </cell>
          <cell r="D1415">
            <v>9.35</v>
          </cell>
          <cell r="E1415">
            <v>9.18</v>
          </cell>
          <cell r="F1415">
            <v>18.53</v>
          </cell>
        </row>
        <row r="1416">
          <cell r="A1416">
            <v>82303</v>
          </cell>
          <cell r="B1416" t="str">
            <v>TUBO SOLDAVEL PARA ESGOTO DIAMETRO 75 MM</v>
          </cell>
          <cell r="C1416" t="str">
            <v>m</v>
          </cell>
          <cell r="D1416">
            <v>14.61</v>
          </cell>
          <cell r="E1416">
            <v>14.68</v>
          </cell>
          <cell r="F1416">
            <v>29.29</v>
          </cell>
        </row>
        <row r="1417">
          <cell r="A1417">
            <v>82304</v>
          </cell>
          <cell r="B1417" t="str">
            <v>TUBO SOLDAVEL PARA ESGOTO DIAMETRO 100 MM</v>
          </cell>
          <cell r="C1417" t="str">
            <v>m</v>
          </cell>
          <cell r="D1417">
            <v>15.03</v>
          </cell>
          <cell r="E1417">
            <v>15.91</v>
          </cell>
          <cell r="F1417">
            <v>30.94</v>
          </cell>
        </row>
        <row r="1418">
          <cell r="A1418">
            <v>82331</v>
          </cell>
          <cell r="B1418" t="str">
            <v>TUBO LEVE PVC RIGIDO DIAMETRO 150 MM</v>
          </cell>
          <cell r="C1418" t="str">
            <v>M</v>
          </cell>
          <cell r="D1418">
            <v>39.24</v>
          </cell>
          <cell r="E1418">
            <v>17.13</v>
          </cell>
          <cell r="F1418">
            <v>56.37</v>
          </cell>
        </row>
        <row r="1419">
          <cell r="A1419">
            <v>82332</v>
          </cell>
          <cell r="B1419" t="str">
            <v>TUBO LEVE PVC RIGIDO DIAMETRO 200 MM</v>
          </cell>
          <cell r="C1419" t="str">
            <v>M</v>
          </cell>
          <cell r="D1419">
            <v>78.64</v>
          </cell>
          <cell r="E1419">
            <v>18.350000000000001</v>
          </cell>
          <cell r="F1419">
            <v>96.99</v>
          </cell>
        </row>
        <row r="1420">
          <cell r="A1420">
            <v>82333</v>
          </cell>
          <cell r="B1420" t="str">
            <v>TUBO LEVE PVC RIGIDO DIAMETRO 300 MM</v>
          </cell>
          <cell r="C1420" t="str">
            <v>M</v>
          </cell>
          <cell r="D1420">
            <v>114.94</v>
          </cell>
          <cell r="E1420">
            <v>18.350000000000001</v>
          </cell>
          <cell r="F1420">
            <v>133.29</v>
          </cell>
        </row>
        <row r="1421">
          <cell r="A1421">
            <v>82334</v>
          </cell>
          <cell r="B1421" t="str">
            <v>TUBO LEVE PVC RIGIDO DIAMETRO 250 MM</v>
          </cell>
          <cell r="C1421" t="str">
            <v>M</v>
          </cell>
          <cell r="D1421">
            <v>81.36</v>
          </cell>
          <cell r="E1421">
            <v>18.350000000000001</v>
          </cell>
          <cell r="F1421">
            <v>99.71</v>
          </cell>
        </row>
        <row r="1422">
          <cell r="A1422">
            <v>82341</v>
          </cell>
          <cell r="B1422" t="str">
            <v>TUBO DE CONCRETO SIMPLES DIAMETRO 400 MM - PS1=16 KN/M ( ÁGUAS PLUVIAIS) - CAVA
65X100CM</v>
          </cell>
          <cell r="C1422" t="str">
            <v>m</v>
          </cell>
          <cell r="D1422">
            <v>83.77</v>
          </cell>
          <cell r="E1422">
            <v>36.18</v>
          </cell>
          <cell r="F1422">
            <v>119.95</v>
          </cell>
        </row>
        <row r="1423">
          <cell r="A1423">
            <v>82342</v>
          </cell>
          <cell r="B1423" t="str">
            <v>TUBO DE CONCRETO SIMPLES DIAMETRO 600 MM - PS1=24 KN/M ( ÁGUAS PLUVIAIS) - CAVA
95X120CM</v>
          </cell>
          <cell r="C1423" t="str">
            <v>m</v>
          </cell>
          <cell r="D1423">
            <v>141.72999999999999</v>
          </cell>
          <cell r="E1423">
            <v>59.39</v>
          </cell>
          <cell r="F1423">
            <v>201.12</v>
          </cell>
        </row>
        <row r="1424">
          <cell r="A1424">
            <v>82343</v>
          </cell>
          <cell r="B1424" t="str">
            <v>TUBO DE CONCRETO SIMPLES DIAMETRO 500 MM - PS1=20 KN/M ( ÁGUAS PLUVIAIS) - CAVA
80X110CM</v>
          </cell>
          <cell r="C1424" t="str">
            <v>m</v>
          </cell>
          <cell r="D1424">
            <v>115.23</v>
          </cell>
          <cell r="E1424">
            <v>46.93</v>
          </cell>
          <cell r="F1424">
            <v>162.16</v>
          </cell>
        </row>
        <row r="1425">
          <cell r="A1425">
            <v>82360</v>
          </cell>
          <cell r="B1425" t="str">
            <v>TUBO RÍGIDO CORRUGADO PARA DRENAGEM DIAMETRO 150 MM</v>
          </cell>
          <cell r="C1425" t="str">
            <v>m</v>
          </cell>
          <cell r="D1425">
            <v>29.43</v>
          </cell>
          <cell r="E1425">
            <v>17.5</v>
          </cell>
          <cell r="F1425">
            <v>46.93</v>
          </cell>
        </row>
        <row r="1426">
          <cell r="A1426">
            <v>82365</v>
          </cell>
          <cell r="B1426" t="str">
            <v>TUBO RÍGIDO CORRUGADO PARA DRENAGEM DIAMETRO 100 MM</v>
          </cell>
          <cell r="C1426" t="str">
            <v>m</v>
          </cell>
          <cell r="D1426">
            <v>23.16</v>
          </cell>
          <cell r="E1426">
            <v>15.91</v>
          </cell>
          <cell r="F1426">
            <v>39.07</v>
          </cell>
        </row>
        <row r="1427">
          <cell r="A1427">
            <v>82373</v>
          </cell>
          <cell r="B1427" t="str">
            <v>TUBO FERRO GALVANIZADO 1/2"</v>
          </cell>
          <cell r="C1427" t="str">
            <v>m</v>
          </cell>
          <cell r="D1427">
            <v>23.54</v>
          </cell>
          <cell r="E1427">
            <v>8.26</v>
          </cell>
          <cell r="F1427">
            <v>31.8</v>
          </cell>
        </row>
        <row r="1428">
          <cell r="A1428">
            <v>82374</v>
          </cell>
          <cell r="B1428" t="str">
            <v>TUBO FERRO GALVANIZADO 3/4"</v>
          </cell>
          <cell r="C1428" t="str">
            <v>m</v>
          </cell>
          <cell r="D1428">
            <v>30.46</v>
          </cell>
          <cell r="E1428">
            <v>9.18</v>
          </cell>
          <cell r="F1428">
            <v>39.64</v>
          </cell>
        </row>
        <row r="1429">
          <cell r="A1429">
            <v>82375</v>
          </cell>
          <cell r="B1429" t="str">
            <v>TUBO FERRO GALVANIZADO 1"</v>
          </cell>
          <cell r="C1429" t="str">
            <v>m</v>
          </cell>
          <cell r="D1429">
            <v>42.25</v>
          </cell>
          <cell r="E1429">
            <v>10.09</v>
          </cell>
          <cell r="F1429">
            <v>52.34</v>
          </cell>
        </row>
        <row r="1430">
          <cell r="A1430">
            <v>82376</v>
          </cell>
          <cell r="B1430" t="str">
            <v>TUBO FERRO GALVANIZADO 1.1/4"</v>
          </cell>
          <cell r="C1430" t="str">
            <v>m</v>
          </cell>
          <cell r="D1430">
            <v>57.21</v>
          </cell>
          <cell r="E1430">
            <v>15.3</v>
          </cell>
          <cell r="F1430">
            <v>72.510000000000005</v>
          </cell>
        </row>
        <row r="1431">
          <cell r="A1431">
            <v>82377</v>
          </cell>
          <cell r="B1431" t="str">
            <v>TUBO FERRO GALVANIZADO 1.1/2"</v>
          </cell>
          <cell r="C1431" t="str">
            <v>m</v>
          </cell>
          <cell r="D1431">
            <v>71.16</v>
          </cell>
          <cell r="E1431">
            <v>18.96</v>
          </cell>
          <cell r="F1431">
            <v>90.12</v>
          </cell>
        </row>
        <row r="1432">
          <cell r="A1432">
            <v>82378</v>
          </cell>
          <cell r="B1432" t="str">
            <v>TUBO FERRO GALVANIZADO 2"</v>
          </cell>
          <cell r="C1432" t="str">
            <v>m</v>
          </cell>
          <cell r="D1432">
            <v>95.71</v>
          </cell>
          <cell r="E1432">
            <v>22.64</v>
          </cell>
          <cell r="F1432">
            <v>118.35</v>
          </cell>
        </row>
        <row r="1433">
          <cell r="A1433">
            <v>82379</v>
          </cell>
          <cell r="B1433" t="str">
            <v>TUBO FERRO GALVANIZADO 2.1/2"</v>
          </cell>
          <cell r="C1433" t="str">
            <v>m</v>
          </cell>
          <cell r="D1433">
            <v>117.45</v>
          </cell>
          <cell r="E1433">
            <v>25.39</v>
          </cell>
          <cell r="F1433">
            <v>142.84</v>
          </cell>
        </row>
        <row r="1434">
          <cell r="A1434">
            <v>82380</v>
          </cell>
          <cell r="B1434" t="str">
            <v>TUBO FERRO GALVANIZADO 3"</v>
          </cell>
          <cell r="C1434" t="str">
            <v>m</v>
          </cell>
          <cell r="D1434">
            <v>157.02000000000001</v>
          </cell>
          <cell r="E1434">
            <v>29.67</v>
          </cell>
          <cell r="F1434">
            <v>186.69</v>
          </cell>
        </row>
        <row r="1435">
          <cell r="A1435">
            <v>82381</v>
          </cell>
          <cell r="B1435" t="str">
            <v>TUBO FERRO GALVANIZADO 4"</v>
          </cell>
          <cell r="C1435" t="str">
            <v>m</v>
          </cell>
          <cell r="D1435">
            <v>223.42</v>
          </cell>
          <cell r="E1435">
            <v>33.950000000000003</v>
          </cell>
          <cell r="F1435">
            <v>257.37</v>
          </cell>
        </row>
        <row r="1436">
          <cell r="A1436">
            <v>85000</v>
          </cell>
          <cell r="B1436" t="str">
            <v>INCENDIOS</v>
          </cell>
          <cell r="C1436">
            <v>0</v>
          </cell>
          <cell r="D1436">
            <v>0</v>
          </cell>
          <cell r="E1436">
            <v>0</v>
          </cell>
          <cell r="F1436">
            <v>0</v>
          </cell>
        </row>
        <row r="1437">
          <cell r="A1437">
            <v>85001</v>
          </cell>
          <cell r="B1437" t="str">
            <v>EXTINTOR CO2 (6 KG) - CAPACIDADE EXTINTORA 5 BC</v>
          </cell>
          <cell r="C1437" t="str">
            <v>Un</v>
          </cell>
          <cell r="D1437">
            <v>524.66999999999996</v>
          </cell>
          <cell r="E1437">
            <v>12.94</v>
          </cell>
          <cell r="F1437">
            <v>537.61</v>
          </cell>
        </row>
        <row r="1438">
          <cell r="A1438">
            <v>85003</v>
          </cell>
          <cell r="B1438" t="str">
            <v>EXTINTOR PO QUIMICO SECO (6 KG) - CAPACIDADE EXTINTORA 20 BC</v>
          </cell>
          <cell r="C1438" t="str">
            <v>Un</v>
          </cell>
          <cell r="D1438">
            <v>194.67</v>
          </cell>
          <cell r="E1438">
            <v>12.94</v>
          </cell>
          <cell r="F1438">
            <v>207.61</v>
          </cell>
        </row>
        <row r="1439">
          <cell r="A1439">
            <v>85005</v>
          </cell>
          <cell r="B1439" t="str">
            <v>EXTINTOR AGUA PRESSURIZADA (10 LITROS) - CAPACIDADE EXTINTORA 2A</v>
          </cell>
          <cell r="C1439" t="str">
            <v>Un</v>
          </cell>
          <cell r="D1439">
            <v>184.67</v>
          </cell>
          <cell r="E1439">
            <v>12.94</v>
          </cell>
          <cell r="F1439">
            <v>197.61</v>
          </cell>
        </row>
        <row r="1440">
          <cell r="A1440">
            <v>85006</v>
          </cell>
          <cell r="B1440" t="str">
            <v>EXTINTOR MULTI USO EM PO A B C (6 KG) - CAPACIDADE EXTINTORA 3A 20BC</v>
          </cell>
          <cell r="C1440" t="str">
            <v>un</v>
          </cell>
          <cell r="D1440">
            <v>204.67</v>
          </cell>
          <cell r="E1440">
            <v>12.94</v>
          </cell>
          <cell r="F1440">
            <v>217.61</v>
          </cell>
        </row>
        <row r="1441">
          <cell r="A1441">
            <v>85007</v>
          </cell>
          <cell r="B1441" t="str">
            <v>CAIXA DE INCÊNDIO METÁLICA COM SUPORTE PARA MANGUEIRA, TAMPA E MURETA
17X45X75 CM COM PINTURA</v>
          </cell>
          <cell r="C1441" t="str">
            <v>Un</v>
          </cell>
          <cell r="D1441">
            <v>400.46</v>
          </cell>
          <cell r="E1441">
            <v>160.21</v>
          </cell>
          <cell r="F1441">
            <v>560.66999999999996</v>
          </cell>
        </row>
        <row r="1442">
          <cell r="A1442">
            <v>85011</v>
          </cell>
          <cell r="B1442" t="str">
            <v>CAIXA DE INCÊNDIO METÁLICA COM SUPORTE PARA MANGUEIRA, TAMPA E MURETA
17X60X90 CM C/PINTURA</v>
          </cell>
          <cell r="C1442" t="str">
            <v>Un</v>
          </cell>
          <cell r="D1442">
            <v>446.08</v>
          </cell>
          <cell r="E1442">
            <v>151.97999999999999</v>
          </cell>
          <cell r="F1442">
            <v>598.05999999999995</v>
          </cell>
        </row>
        <row r="1443">
          <cell r="A1443">
            <v>85015</v>
          </cell>
          <cell r="B1443" t="str">
            <v>CAIXA DE PASSEIO C/TAMPA DE FERRO FUNDIDO 40X60 CM P/INCÊNDIO</v>
          </cell>
          <cell r="C1443" t="str">
            <v>Un</v>
          </cell>
          <cell r="D1443">
            <v>334.26</v>
          </cell>
          <cell r="E1443">
            <v>87.54</v>
          </cell>
          <cell r="F1443">
            <v>421.8</v>
          </cell>
        </row>
        <row r="1444">
          <cell r="A1444">
            <v>85017</v>
          </cell>
          <cell r="B1444" t="str">
            <v>MANGUEIRA DE INCÊNDIO DI=38 MM TIPO 2 COMP. = 15 M</v>
          </cell>
          <cell r="C1444" t="str">
            <v>CJ</v>
          </cell>
          <cell r="D1444">
            <v>483.91</v>
          </cell>
          <cell r="E1444">
            <v>6.12</v>
          </cell>
          <cell r="F1444">
            <v>490.03</v>
          </cell>
        </row>
        <row r="1445">
          <cell r="A1445">
            <v>85019</v>
          </cell>
          <cell r="B1445" t="str">
            <v>MANGUEIRA DE INCENDIO DI=38 mm TIPO 2 COMP. 20M</v>
          </cell>
          <cell r="C1445" t="str">
            <v>CJ</v>
          </cell>
          <cell r="D1445">
            <v>643.72</v>
          </cell>
          <cell r="E1445">
            <v>6.12</v>
          </cell>
          <cell r="F1445">
            <v>649.84</v>
          </cell>
        </row>
        <row r="1446">
          <cell r="A1446">
            <v>85023</v>
          </cell>
          <cell r="B1446" t="str">
            <v>MANGUEIRA DE INCENDIO DI=38 mm TIPO 2 COMP. 30 M</v>
          </cell>
          <cell r="C1446" t="str">
            <v>CJ</v>
          </cell>
          <cell r="D1446">
            <v>967.82</v>
          </cell>
          <cell r="E1446">
            <v>6.12</v>
          </cell>
          <cell r="F1446">
            <v>973.94</v>
          </cell>
        </row>
        <row r="1447">
          <cell r="A1447">
            <v>85025</v>
          </cell>
          <cell r="B1447" t="str">
            <v>ESGUICHO REGULÁVEL 1.1/2"</v>
          </cell>
          <cell r="C1447" t="str">
            <v>Un</v>
          </cell>
          <cell r="D1447">
            <v>237.41</v>
          </cell>
          <cell r="E1447">
            <v>2.5499999999999998</v>
          </cell>
          <cell r="F1447">
            <v>239.96</v>
          </cell>
        </row>
        <row r="1448">
          <cell r="A1448">
            <v>85027</v>
          </cell>
          <cell r="B1448" t="str">
            <v>ADAPTADOR PARA ENGATE STORZ 2.1/2" X 1.1/2"</v>
          </cell>
          <cell r="C1448" t="str">
            <v>Un</v>
          </cell>
          <cell r="D1448">
            <v>49.95</v>
          </cell>
          <cell r="E1448">
            <v>4.59</v>
          </cell>
          <cell r="F1448">
            <v>54.54</v>
          </cell>
        </row>
        <row r="1449">
          <cell r="A1449">
            <v>85031</v>
          </cell>
          <cell r="B1449" t="str">
            <v>REGISTRO GLOBO ANGULAR 2.1/2"</v>
          </cell>
          <cell r="C1449" t="str">
            <v>Un</v>
          </cell>
          <cell r="D1449">
            <v>262.33</v>
          </cell>
          <cell r="E1449">
            <v>15.3</v>
          </cell>
          <cell r="F1449">
            <v>277.63</v>
          </cell>
        </row>
        <row r="1450">
          <cell r="A1450">
            <v>85035</v>
          </cell>
          <cell r="B1450" t="str">
            <v>TAMPÃO CEGO COM CORRENTE 2.1/2"</v>
          </cell>
          <cell r="C1450" t="str">
            <v>Un</v>
          </cell>
          <cell r="D1450">
            <v>129.94999999999999</v>
          </cell>
          <cell r="E1450">
            <v>4.59</v>
          </cell>
          <cell r="F1450">
            <v>134.54</v>
          </cell>
        </row>
        <row r="1451">
          <cell r="A1451">
            <v>85037</v>
          </cell>
          <cell r="B1451" t="str">
            <v>TANQUE DE PRESSÃO DE 10 L</v>
          </cell>
          <cell r="C1451" t="str">
            <v>Un</v>
          </cell>
          <cell r="D1451">
            <v>240.09</v>
          </cell>
          <cell r="E1451">
            <v>19.89</v>
          </cell>
          <cell r="F1451">
            <v>259.98</v>
          </cell>
        </row>
        <row r="1452">
          <cell r="A1452">
            <v>85039</v>
          </cell>
          <cell r="B1452" t="str">
            <v>PRESSOSTATO 50 A 80 PSI</v>
          </cell>
          <cell r="C1452" t="str">
            <v>Un</v>
          </cell>
          <cell r="D1452">
            <v>84.82</v>
          </cell>
          <cell r="E1452">
            <v>19.89</v>
          </cell>
          <cell r="F1452">
            <v>104.71</v>
          </cell>
        </row>
        <row r="1453">
          <cell r="A1453">
            <v>85041</v>
          </cell>
          <cell r="B1453" t="str">
            <v>MANOMETRO - 0 A 10 KG/CM2</v>
          </cell>
          <cell r="C1453" t="str">
            <v>Un</v>
          </cell>
          <cell r="D1453">
            <v>114.59</v>
          </cell>
          <cell r="E1453">
            <v>19.89</v>
          </cell>
          <cell r="F1453">
            <v>134.47999999999999</v>
          </cell>
        </row>
        <row r="1454">
          <cell r="A1454">
            <v>85042</v>
          </cell>
          <cell r="B1454" t="str">
            <v>SIRENE AUDIOVISUAL</v>
          </cell>
          <cell r="C1454" t="str">
            <v>un</v>
          </cell>
          <cell r="D1454">
            <v>150</v>
          </cell>
          <cell r="E1454">
            <v>5.0999999999999996</v>
          </cell>
          <cell r="F1454">
            <v>155.1</v>
          </cell>
        </row>
        <row r="1455">
          <cell r="A1455">
            <v>85043</v>
          </cell>
          <cell r="B1455" t="str">
            <v>SPRINKLER PENDENTE 60º C ,COR LIQUIDO VERMELHO</v>
          </cell>
          <cell r="C1455" t="str">
            <v>Un</v>
          </cell>
          <cell r="D1455">
            <v>31.46</v>
          </cell>
          <cell r="E1455">
            <v>4.59</v>
          </cell>
          <cell r="F1455">
            <v>36.049999999999997</v>
          </cell>
        </row>
        <row r="1456">
          <cell r="A1456">
            <v>85045</v>
          </cell>
          <cell r="B1456" t="str">
            <v>NIPLE DUPLO FERRO GALVANIZADO 1"</v>
          </cell>
          <cell r="C1456" t="str">
            <v>Un</v>
          </cell>
          <cell r="D1456">
            <v>9.31</v>
          </cell>
          <cell r="E1456">
            <v>6.12</v>
          </cell>
          <cell r="F1456">
            <v>15.43</v>
          </cell>
        </row>
        <row r="1457">
          <cell r="A1457">
            <v>85047</v>
          </cell>
          <cell r="B1457" t="str">
            <v>NIPLE DUPLO FERRO GALVANIZADO 2.1/2"</v>
          </cell>
          <cell r="C1457" t="str">
            <v>Un</v>
          </cell>
          <cell r="D1457">
            <v>40.130000000000003</v>
          </cell>
          <cell r="E1457">
            <v>12.24</v>
          </cell>
          <cell r="F1457">
            <v>52.37</v>
          </cell>
        </row>
        <row r="1458">
          <cell r="A1458">
            <v>85049</v>
          </cell>
          <cell r="B1458" t="str">
            <v>NIPLE DUPLO FERRO GALVANIZADO 3"</v>
          </cell>
          <cell r="C1458" t="str">
            <v>Un</v>
          </cell>
          <cell r="D1458">
            <v>69.88</v>
          </cell>
          <cell r="E1458">
            <v>12.24</v>
          </cell>
          <cell r="F1458">
            <v>82.12</v>
          </cell>
        </row>
        <row r="1459">
          <cell r="A1459">
            <v>85051</v>
          </cell>
          <cell r="B1459" t="str">
            <v>NIPLE DUPLO FERRO GALVANIZADO 3" X 2 1/2"</v>
          </cell>
          <cell r="C1459" t="str">
            <v>Un</v>
          </cell>
          <cell r="D1459">
            <v>97.65</v>
          </cell>
          <cell r="E1459">
            <v>12.24</v>
          </cell>
          <cell r="F1459">
            <v>109.89</v>
          </cell>
        </row>
        <row r="1460">
          <cell r="A1460">
            <v>85053</v>
          </cell>
          <cell r="B1460" t="str">
            <v>TE DE FERRO GALVANIZADO 90º X 1"</v>
          </cell>
          <cell r="C1460" t="str">
            <v>Un</v>
          </cell>
          <cell r="D1460">
            <v>18.91</v>
          </cell>
          <cell r="E1460">
            <v>14.07</v>
          </cell>
          <cell r="F1460">
            <v>32.979999999999997</v>
          </cell>
        </row>
        <row r="1461">
          <cell r="A1461">
            <v>85055</v>
          </cell>
          <cell r="B1461" t="str">
            <v>TE DE FERRO GALVANIZADO 90º X 1 1/2" X 1"</v>
          </cell>
          <cell r="C1461" t="str">
            <v>Un</v>
          </cell>
          <cell r="D1461">
            <v>32.71</v>
          </cell>
          <cell r="E1461">
            <v>23.86</v>
          </cell>
          <cell r="F1461">
            <v>56.57</v>
          </cell>
        </row>
        <row r="1462">
          <cell r="A1462">
            <v>85056</v>
          </cell>
          <cell r="B1462" t="str">
            <v>TÊ DE FERRO GALVANIZADO 90º X 2 1/2"</v>
          </cell>
          <cell r="C1462" t="str">
            <v>un</v>
          </cell>
          <cell r="D1462">
            <v>93.51</v>
          </cell>
          <cell r="E1462">
            <v>28.45</v>
          </cell>
          <cell r="F1462">
            <v>121.96</v>
          </cell>
        </row>
        <row r="1463">
          <cell r="A1463">
            <v>85057</v>
          </cell>
          <cell r="B1463" t="str">
            <v>TE DE FERRO GALVANIZADO 90º X 3" X 3"</v>
          </cell>
          <cell r="C1463" t="str">
            <v>Un</v>
          </cell>
          <cell r="D1463">
            <v>126.79</v>
          </cell>
          <cell r="E1463">
            <v>28.45</v>
          </cell>
          <cell r="F1463">
            <v>155.24</v>
          </cell>
        </row>
        <row r="1464">
          <cell r="A1464">
            <v>85058</v>
          </cell>
          <cell r="B1464" t="str">
            <v>TE DE FERRO GALVANIZADO 4" X 3"</v>
          </cell>
          <cell r="C1464" t="str">
            <v>Un</v>
          </cell>
          <cell r="D1464">
            <v>260.89999999999998</v>
          </cell>
          <cell r="E1464">
            <v>35.18</v>
          </cell>
          <cell r="F1464">
            <v>296.08</v>
          </cell>
        </row>
        <row r="1465">
          <cell r="A1465">
            <v>85061</v>
          </cell>
          <cell r="B1465" t="str">
            <v>COTOVELO FERRO GALVANIZADO 90º X 1"</v>
          </cell>
          <cell r="C1465" t="str">
            <v>Un</v>
          </cell>
          <cell r="D1465">
            <v>17.72</v>
          </cell>
          <cell r="E1465">
            <v>12.24</v>
          </cell>
          <cell r="F1465">
            <v>29.96</v>
          </cell>
        </row>
        <row r="1466">
          <cell r="A1466">
            <v>85062</v>
          </cell>
          <cell r="B1466" t="str">
            <v>COTOVELO DE FERRO GALVANIZADO 90º X 2 1/2"</v>
          </cell>
          <cell r="C1466" t="str">
            <v>un</v>
          </cell>
          <cell r="D1466">
            <v>78.37</v>
          </cell>
          <cell r="E1466">
            <v>24.47</v>
          </cell>
          <cell r="F1466">
            <v>102.84</v>
          </cell>
        </row>
        <row r="1467">
          <cell r="A1467">
            <v>85063</v>
          </cell>
          <cell r="B1467" t="str">
            <v>COTOVELO FERRO GALVANIZADO 90º X 3"</v>
          </cell>
          <cell r="C1467" t="str">
            <v>Un</v>
          </cell>
          <cell r="D1467">
            <v>114.15</v>
          </cell>
          <cell r="E1467">
            <v>24.47</v>
          </cell>
          <cell r="F1467">
            <v>138.62</v>
          </cell>
        </row>
        <row r="1468">
          <cell r="A1468">
            <v>85065</v>
          </cell>
          <cell r="B1468" t="str">
            <v>COTOVELO FERRO GALVANIZADO 45º X 2.1/2"</v>
          </cell>
          <cell r="C1468" t="str">
            <v>Un</v>
          </cell>
          <cell r="D1468">
            <v>79.91</v>
          </cell>
          <cell r="E1468">
            <v>24.47</v>
          </cell>
          <cell r="F1468">
            <v>104.38</v>
          </cell>
        </row>
        <row r="1469">
          <cell r="A1469">
            <v>85067</v>
          </cell>
          <cell r="B1469" t="str">
            <v>COTOVELO FERRO GALVANIZADO 45º X 3"</v>
          </cell>
          <cell r="C1469" t="str">
            <v>Un</v>
          </cell>
          <cell r="D1469">
            <v>124.4</v>
          </cell>
          <cell r="E1469">
            <v>24.47</v>
          </cell>
          <cell r="F1469">
            <v>148.87</v>
          </cell>
        </row>
        <row r="1470">
          <cell r="A1470">
            <v>85069</v>
          </cell>
          <cell r="B1470" t="str">
            <v>BUCHA DE FERRO GALVANIZADO 1.1/2" X 1"</v>
          </cell>
          <cell r="C1470" t="str">
            <v>Un</v>
          </cell>
          <cell r="D1470">
            <v>15.54</v>
          </cell>
          <cell r="E1470">
            <v>10.7</v>
          </cell>
          <cell r="F1470">
            <v>26.24</v>
          </cell>
        </row>
        <row r="1471">
          <cell r="A1471">
            <v>85071</v>
          </cell>
          <cell r="B1471" t="str">
            <v>BUCHA FERRO GALVANIZADO 3" X 2.1/2"</v>
          </cell>
          <cell r="C1471" t="str">
            <v>Un</v>
          </cell>
          <cell r="D1471">
            <v>44.82</v>
          </cell>
          <cell r="E1471">
            <v>12.24</v>
          </cell>
          <cell r="F1471">
            <v>57.06</v>
          </cell>
        </row>
        <row r="1472">
          <cell r="A1472">
            <v>85073</v>
          </cell>
          <cell r="B1472" t="str">
            <v>UNIÃO COM ASSENTO CÔNICO DE BRONZE 3"</v>
          </cell>
          <cell r="C1472" t="str">
            <v>Un</v>
          </cell>
          <cell r="D1472">
            <v>435.87</v>
          </cell>
          <cell r="E1472">
            <v>12.24</v>
          </cell>
          <cell r="F1472">
            <v>448.11</v>
          </cell>
        </row>
        <row r="1473">
          <cell r="A1473">
            <v>85075</v>
          </cell>
          <cell r="B1473" t="str">
            <v>LUVA DE FERRO GALVANIZADO 3" X 2.1/2"</v>
          </cell>
          <cell r="C1473" t="str">
            <v>Un</v>
          </cell>
          <cell r="D1473">
            <v>77.739999999999995</v>
          </cell>
          <cell r="E1473">
            <v>12.24</v>
          </cell>
          <cell r="F1473">
            <v>89.98</v>
          </cell>
        </row>
        <row r="1474">
          <cell r="A1474">
            <v>85076</v>
          </cell>
          <cell r="B1474" t="str">
            <v>VALVULA DE RETENÇÃO HORIZONTAL 1"</v>
          </cell>
          <cell r="C1474" t="str">
            <v>Un</v>
          </cell>
          <cell r="D1474">
            <v>107.26</v>
          </cell>
          <cell r="E1474">
            <v>16.52</v>
          </cell>
          <cell r="F1474">
            <v>123.78</v>
          </cell>
        </row>
        <row r="1475">
          <cell r="A1475">
            <v>85077</v>
          </cell>
          <cell r="B1475" t="str">
            <v>VÁLVULA DE RETENÇÃO HORIZONTAL 2.1/2"</v>
          </cell>
          <cell r="C1475" t="str">
            <v>Un</v>
          </cell>
          <cell r="D1475">
            <v>464.36</v>
          </cell>
          <cell r="E1475">
            <v>35.18</v>
          </cell>
          <cell r="F1475">
            <v>499.54</v>
          </cell>
        </row>
        <row r="1476">
          <cell r="A1476">
            <v>85078</v>
          </cell>
          <cell r="B1476" t="str">
            <v>VÁLVULA DE RETENÇÃO HORIZONTAL 3"</v>
          </cell>
          <cell r="C1476" t="str">
            <v>Un</v>
          </cell>
          <cell r="D1476">
            <v>539.88</v>
          </cell>
          <cell r="E1476">
            <v>35.18</v>
          </cell>
          <cell r="F1476">
            <v>575.05999999999995</v>
          </cell>
        </row>
        <row r="1477">
          <cell r="A1477">
            <v>85079</v>
          </cell>
          <cell r="B1477" t="str">
            <v>VÁLVULA DE RETENÇÃO VERTICAL 2.1/2"</v>
          </cell>
          <cell r="C1477" t="str">
            <v>Un</v>
          </cell>
          <cell r="D1477">
            <v>252.89</v>
          </cell>
          <cell r="E1477">
            <v>35.18</v>
          </cell>
          <cell r="F1477">
            <v>288.07</v>
          </cell>
        </row>
        <row r="1478">
          <cell r="A1478">
            <v>85080</v>
          </cell>
          <cell r="B1478" t="str">
            <v>VALVULA DE RETENÇÃO VERTICAL 1"</v>
          </cell>
          <cell r="C1478" t="str">
            <v>Un</v>
          </cell>
          <cell r="D1478">
            <v>63.17</v>
          </cell>
          <cell r="E1478">
            <v>16.52</v>
          </cell>
          <cell r="F1478">
            <v>79.69</v>
          </cell>
        </row>
        <row r="1479">
          <cell r="A1479">
            <v>85081</v>
          </cell>
          <cell r="B1479" t="str">
            <v>VÁLVULA DE RETENÇÃO VERTICAL 3"</v>
          </cell>
          <cell r="C1479" t="str">
            <v>Un</v>
          </cell>
          <cell r="D1479">
            <v>350.52</v>
          </cell>
          <cell r="E1479">
            <v>35.18</v>
          </cell>
          <cell r="F1479">
            <v>385.7</v>
          </cell>
        </row>
        <row r="1480">
          <cell r="A1480">
            <v>85082</v>
          </cell>
          <cell r="B1480" t="str">
            <v>CHAVE DE FLUXO 3/4"</v>
          </cell>
          <cell r="C1480" t="str">
            <v>Un</v>
          </cell>
          <cell r="D1480">
            <v>137.76</v>
          </cell>
          <cell r="E1480">
            <v>16.52</v>
          </cell>
          <cell r="F1480">
            <v>154.28</v>
          </cell>
        </row>
        <row r="1481">
          <cell r="A1481">
            <v>85083</v>
          </cell>
          <cell r="B1481" t="str">
            <v>CHAVE DE FLUXO 1"</v>
          </cell>
          <cell r="C1481" t="str">
            <v>Un</v>
          </cell>
          <cell r="D1481">
            <v>141.86000000000001</v>
          </cell>
          <cell r="E1481">
            <v>16.52</v>
          </cell>
          <cell r="F1481">
            <v>158.38</v>
          </cell>
        </row>
        <row r="1482">
          <cell r="A1482">
            <v>171</v>
          </cell>
          <cell r="B1482" t="str">
            <v>INSTALAÇÕES ESPECIAIS</v>
          </cell>
          <cell r="C1482">
            <v>0</v>
          </cell>
          <cell r="D1482">
            <v>0</v>
          </cell>
          <cell r="E1482">
            <v>0</v>
          </cell>
          <cell r="F1482">
            <v>0</v>
          </cell>
        </row>
        <row r="1483">
          <cell r="A1483">
            <v>90000</v>
          </cell>
          <cell r="B1483" t="str">
            <v>INSTALACOES ESPECIAIS</v>
          </cell>
          <cell r="C1483">
            <v>0</v>
          </cell>
          <cell r="D1483">
            <v>0</v>
          </cell>
          <cell r="E1483">
            <v>0</v>
          </cell>
          <cell r="F1483">
            <v>0</v>
          </cell>
        </row>
        <row r="1484">
          <cell r="A1484">
            <v>91000</v>
          </cell>
          <cell r="B1484" t="str">
            <v>G Á S</v>
          </cell>
          <cell r="C1484">
            <v>0</v>
          </cell>
          <cell r="D1484">
            <v>0</v>
          </cell>
          <cell r="E1484">
            <v>0</v>
          </cell>
          <cell r="F1484">
            <v>0</v>
          </cell>
        </row>
        <row r="1485">
          <cell r="A1485">
            <v>91007</v>
          </cell>
          <cell r="B1485" t="str">
            <v>CENTRAL DE GÁS PADRÃO GOINFRA/2019 COMPLETA, EXCLUSO AS INSTALAÇÕES
MECÂNICAS (1+1 CILINDRO P-45)</v>
          </cell>
          <cell r="C1485" t="str">
            <v>Un</v>
          </cell>
          <cell r="D1485">
            <v>5467.43</v>
          </cell>
          <cell r="E1485">
            <v>2235.15</v>
          </cell>
          <cell r="F1485">
            <v>7702.58</v>
          </cell>
        </row>
        <row r="1486">
          <cell r="A1486">
            <v>91009</v>
          </cell>
          <cell r="B1486" t="str">
            <v>CENTRAL DE GÁS PADRÃO GOINFRA/2019 COMPLETA, EXCLUSO AS INSTALAÇÕES
MECÂNICAS (2+2 CILINDRO P-45)</v>
          </cell>
          <cell r="C1486" t="str">
            <v>Un</v>
          </cell>
          <cell r="D1486">
            <v>7469.47</v>
          </cell>
          <cell r="E1486">
            <v>2997.13</v>
          </cell>
          <cell r="F1486">
            <v>10466.6</v>
          </cell>
        </row>
        <row r="1487">
          <cell r="A1487">
            <v>91010</v>
          </cell>
          <cell r="B1487" t="str">
            <v>LIMITADOR DE PRESSÃO PRIMEIRO ESTÁGIO,COM MANÔMETRO,PRESSÃO DE ENTRADA 2
A 18 BAR E PRESSÃO DE SAÍDA 1,5 BAR, CONEXÕES DE ENTRADA E SAÍDA 1/2" NPT</v>
          </cell>
          <cell r="C1487" t="str">
            <v>un</v>
          </cell>
          <cell r="D1487">
            <v>296.38</v>
          </cell>
          <cell r="E1487">
            <v>13.21</v>
          </cell>
          <cell r="F1487">
            <v>309.58999999999997</v>
          </cell>
        </row>
        <row r="1488">
          <cell r="A1488">
            <v>91011</v>
          </cell>
          <cell r="B1488" t="str">
            <v>REGULADOR DE PRESSÃO PRIMEIRO ESTÁGIO, 8 KG/H, REGULÁVEL COM MANÔMETRO, PRESSÃO DE ENTRADA 2 A 18 BAR E PRESSÃO DE SAÍDA 0,5 A 2 BAR, CONEXÕES DE
ENTRADA E SAÍDA 1/4" NPT</v>
          </cell>
          <cell r="C1488" t="str">
            <v>Un</v>
          </cell>
          <cell r="D1488">
            <v>253.13</v>
          </cell>
          <cell r="E1488">
            <v>13.21</v>
          </cell>
          <cell r="F1488">
            <v>266.33999999999997</v>
          </cell>
        </row>
        <row r="1489">
          <cell r="A1489">
            <v>91012</v>
          </cell>
          <cell r="B1489" t="str">
            <v>TUBO DE AÇO GALVANIZADO 3/4" SCHEDULE 40, ROSCA NPT - NBR 5590</v>
          </cell>
          <cell r="C1489" t="str">
            <v>m</v>
          </cell>
          <cell r="D1489">
            <v>34.119999999999997</v>
          </cell>
          <cell r="E1489">
            <v>9.18</v>
          </cell>
          <cell r="F1489">
            <v>43.3</v>
          </cell>
        </row>
        <row r="1490">
          <cell r="A1490">
            <v>91018</v>
          </cell>
          <cell r="B1490" t="str">
            <v>COTOVELO 90º FERRO MALEÁVEL GALVANIZADO 3/4" CLASSE 150 ROSCA NPT NBR 6925</v>
          </cell>
          <cell r="C1490" t="str">
            <v>un</v>
          </cell>
          <cell r="D1490">
            <v>15.38</v>
          </cell>
          <cell r="E1490">
            <v>9.7899999999999991</v>
          </cell>
          <cell r="F1490">
            <v>25.17</v>
          </cell>
        </row>
        <row r="1491">
          <cell r="A1491">
            <v>91020</v>
          </cell>
          <cell r="B1491" t="str">
            <v>TE DE FERRO MALEÁVEL GALVANIZADO 3/4" CLASSE 150 ROSCA NPT NBR 6925</v>
          </cell>
          <cell r="C1491" t="str">
            <v>un</v>
          </cell>
          <cell r="D1491">
            <v>18.3</v>
          </cell>
          <cell r="E1491">
            <v>11.26</v>
          </cell>
          <cell r="F1491">
            <v>29.56</v>
          </cell>
        </row>
        <row r="1492">
          <cell r="A1492">
            <v>91021</v>
          </cell>
          <cell r="B1492" t="str">
            <v>LUVA REDUÇÃO DE FERRO MALEÁVEL GALVANIZADO 3/4" X 1/2", CLASSE 150, ROSCA NPT -
NBR 6925</v>
          </cell>
          <cell r="C1492" t="str">
            <v>Un</v>
          </cell>
          <cell r="D1492">
            <v>14.26</v>
          </cell>
          <cell r="E1492">
            <v>4.9000000000000004</v>
          </cell>
          <cell r="F1492">
            <v>19.16</v>
          </cell>
        </row>
        <row r="1493">
          <cell r="A1493">
            <v>91022</v>
          </cell>
          <cell r="B1493" t="str">
            <v>LUVA DE FERRO MALEÁVEL GALVANIZADO 3/4", CLASSE 150, ROSCA NPT - NBR 6925</v>
          </cell>
          <cell r="C1493" t="str">
            <v>un</v>
          </cell>
          <cell r="D1493">
            <v>16.37</v>
          </cell>
          <cell r="E1493">
            <v>4.9000000000000004</v>
          </cell>
          <cell r="F1493">
            <v>21.27</v>
          </cell>
        </row>
        <row r="1494">
          <cell r="A1494">
            <v>91024</v>
          </cell>
          <cell r="B1494" t="str">
            <v>UNIÃO DE FERRO MALEÁVEL GALVANIZADO 3/4", ASSENTO BRONZE , CLASSE 150, ROSCA
NPT - NBR 6925</v>
          </cell>
          <cell r="C1494" t="str">
            <v>un</v>
          </cell>
          <cell r="D1494">
            <v>33.86</v>
          </cell>
          <cell r="E1494">
            <v>4.9000000000000004</v>
          </cell>
          <cell r="F1494">
            <v>38.76</v>
          </cell>
        </row>
        <row r="1495">
          <cell r="A1495">
            <v>91025</v>
          </cell>
          <cell r="B1495" t="str">
            <v>VÁLVULA DE ESFERA TRIPARTIDA 3/4", PASSAGEM PLENA, ROSCA NPT, CLASSE 300 -
NORMA ASME B16.34</v>
          </cell>
          <cell r="C1495" t="str">
            <v>Un</v>
          </cell>
          <cell r="D1495">
            <v>146.19</v>
          </cell>
          <cell r="E1495">
            <v>13.21</v>
          </cell>
          <cell r="F1495">
            <v>159.4</v>
          </cell>
        </row>
        <row r="1496">
          <cell r="A1496">
            <v>91026</v>
          </cell>
          <cell r="B1496" t="str">
            <v>REGISTRO ESFERA EM LATÃO PARA GÁS ROSCA 1/2" NPT MACHO MONOBLOCO ANGULAR</v>
          </cell>
          <cell r="C1496" t="str">
            <v>un</v>
          </cell>
          <cell r="D1496">
            <v>30.17</v>
          </cell>
          <cell r="E1496">
            <v>7.34</v>
          </cell>
          <cell r="F1496">
            <v>37.51</v>
          </cell>
        </row>
        <row r="1497">
          <cell r="A1497">
            <v>91029</v>
          </cell>
          <cell r="B1497" t="str">
            <v>VÁLVULA DE RETENÇÃO EM LATÃO 7/16" NS (I) X 1/2" NPT (E)</v>
          </cell>
          <cell r="C1497" t="str">
            <v>Un</v>
          </cell>
          <cell r="D1497">
            <v>26.66</v>
          </cell>
          <cell r="E1497">
            <v>4.9000000000000004</v>
          </cell>
          <cell r="F1497">
            <v>31.56</v>
          </cell>
        </row>
        <row r="1498">
          <cell r="A1498">
            <v>91031</v>
          </cell>
          <cell r="B1498" t="str">
            <v>NIPLE DUPLO DE FERRO MALEÁVEL GALVANIZADO 3/4" CLASSE 300 ROSCA NPT - NBR 6925</v>
          </cell>
          <cell r="C1498" t="str">
            <v>Un</v>
          </cell>
          <cell r="D1498">
            <v>6.62</v>
          </cell>
          <cell r="E1498">
            <v>4.9000000000000004</v>
          </cell>
          <cell r="F1498">
            <v>11.52</v>
          </cell>
        </row>
        <row r="1499">
          <cell r="A1499">
            <v>91034</v>
          </cell>
          <cell r="B1499" t="str">
            <v>NIPLE DE REDUÇÃO DE LATÃO MACHO/MACHO ROSCA NPT DE 1/2" X 1/4"</v>
          </cell>
          <cell r="C1499" t="str">
            <v>un</v>
          </cell>
          <cell r="D1499">
            <v>22.36</v>
          </cell>
          <cell r="E1499">
            <v>4.9000000000000004</v>
          </cell>
          <cell r="F1499">
            <v>27.26</v>
          </cell>
        </row>
        <row r="1500">
          <cell r="A1500">
            <v>91040</v>
          </cell>
          <cell r="B1500" t="str">
            <v>TAMPÃO DE FERRO MALEÁVEL GALVANIZADO 3/4", CLASSE 150 ROSCA NPT NBR 6925</v>
          </cell>
          <cell r="C1500" t="str">
            <v>un</v>
          </cell>
          <cell r="D1500">
            <v>6.45</v>
          </cell>
          <cell r="E1500">
            <v>3.06</v>
          </cell>
          <cell r="F1500">
            <v>9.51</v>
          </cell>
        </row>
        <row r="1501">
          <cell r="A1501">
            <v>91041</v>
          </cell>
          <cell r="B1501" t="str">
            <v>CHICOTE "PIGTAIL" FLEXÍVEL PARA P-45 DE MANGUEIRA NITRÍLICA COM COMPRIMENTO DE
500 MM E ROSCA DAS CONEXÕES DE 7/8" R.E. X 7/16"NS OU M20 X 7/16" NS - NBR 13419</v>
          </cell>
          <cell r="C1501" t="str">
            <v>Un</v>
          </cell>
          <cell r="D1501">
            <v>26.74</v>
          </cell>
          <cell r="E1501">
            <v>8.56</v>
          </cell>
          <cell r="F1501">
            <v>35.299999999999997</v>
          </cell>
        </row>
        <row r="1502">
          <cell r="A1502">
            <v>91045</v>
          </cell>
          <cell r="B1502" t="str">
            <v>SUPORTE "L" , EM FERRO CHATO 1/8" X 1" PINTADO (42CM) PARA TUBO DE AÇO GALVANIZADO 3/4" -  INCLUSO ABRAÇADEIRA TIPO "U" 3/4"/PARAFUSOS/PORCAS/
ARRUELAS, BEM COMO A FIXAÇÃO NA PAREDE COM BUCHAS/PARAFUSOS.</v>
          </cell>
          <cell r="C1502" t="str">
            <v>Un</v>
          </cell>
          <cell r="D1502">
            <v>8.09</v>
          </cell>
          <cell r="E1502">
            <v>7.94</v>
          </cell>
          <cell r="F1502">
            <v>16.03</v>
          </cell>
        </row>
        <row r="1503">
          <cell r="A1503">
            <v>91046</v>
          </cell>
          <cell r="B1503" t="str">
            <v>PLACA DE SINALIZAÇÃO EM ALUMÍNIO 35 X 25 CM - "PERIGO - GÁS INFLAMÁVEL - PROIBIDO
FUMAR"</v>
          </cell>
          <cell r="C1503" t="str">
            <v>un</v>
          </cell>
          <cell r="D1503">
            <v>31.81</v>
          </cell>
          <cell r="E1503">
            <v>1.2</v>
          </cell>
          <cell r="F1503">
            <v>33.01</v>
          </cell>
        </row>
        <row r="1504">
          <cell r="A1504">
            <v>172</v>
          </cell>
          <cell r="B1504" t="str">
            <v>ALVENARIAS E DIVISÓRIAS</v>
          </cell>
          <cell r="C1504">
            <v>0</v>
          </cell>
          <cell r="D1504">
            <v>0</v>
          </cell>
          <cell r="E1504">
            <v>0</v>
          </cell>
          <cell r="F1504">
            <v>0</v>
          </cell>
        </row>
        <row r="1505">
          <cell r="A1505">
            <v>100000</v>
          </cell>
          <cell r="B1505" t="str">
            <v>ALVENARIAS E DIVISORIAS</v>
          </cell>
          <cell r="C1505">
            <v>0</v>
          </cell>
          <cell r="D1505">
            <v>0</v>
          </cell>
          <cell r="E1505">
            <v>0</v>
          </cell>
          <cell r="F1505">
            <v>0</v>
          </cell>
        </row>
        <row r="1506">
          <cell r="A1506">
            <v>100101</v>
          </cell>
          <cell r="B1506" t="str">
            <v>ALVENARIA DE TIJOLO COMUM 1/4 VEZ - ARGAMASSA (1CI : 2CH : 8ARML)</v>
          </cell>
          <cell r="C1506" t="str">
            <v>m2</v>
          </cell>
          <cell r="D1506">
            <v>25.91</v>
          </cell>
          <cell r="E1506">
            <v>24.06</v>
          </cell>
          <cell r="F1506">
            <v>49.97</v>
          </cell>
        </row>
        <row r="1507">
          <cell r="A1507">
            <v>100102</v>
          </cell>
          <cell r="B1507" t="str">
            <v>ALVENARIA DE TIJOLO COMUM 1/2 VEZ - ARGAMASSA (1CI : 2CH : 8ARML)</v>
          </cell>
          <cell r="C1507" t="str">
            <v>m2</v>
          </cell>
          <cell r="D1507">
            <v>52.38</v>
          </cell>
          <cell r="E1507">
            <v>32.69</v>
          </cell>
          <cell r="F1507">
            <v>85.07</v>
          </cell>
        </row>
        <row r="1508">
          <cell r="A1508">
            <v>100103</v>
          </cell>
          <cell r="B1508" t="str">
            <v>ALVENARIA DE TIJOLO COMUM 1/2 VEZ EM CRIVO - ARGAMASSA (1CI : 2CH : 8ARML)</v>
          </cell>
          <cell r="C1508" t="str">
            <v>m2</v>
          </cell>
          <cell r="D1508">
            <v>35.229999999999997</v>
          </cell>
          <cell r="E1508">
            <v>59.62</v>
          </cell>
          <cell r="F1508">
            <v>94.85</v>
          </cell>
        </row>
        <row r="1509">
          <cell r="A1509">
            <v>100155</v>
          </cell>
          <cell r="B1509" t="str">
            <v>ALVENARIA DE TIJOLO FURADO 1/2 VEZ 11,5 X 19 X 19 - ARG. ( 1 CALH:4ARML + 100 KG DE
CI/M3)</v>
          </cell>
          <cell r="C1509" t="str">
            <v>m2</v>
          </cell>
          <cell r="D1509">
            <v>35.18</v>
          </cell>
          <cell r="E1509">
            <v>25.56</v>
          </cell>
          <cell r="F1509">
            <v>60.74</v>
          </cell>
        </row>
        <row r="1510">
          <cell r="A1510">
            <v>100160</v>
          </cell>
          <cell r="B1510" t="str">
            <v>ALVENARIA DE TIJOLO FURADO 1/2 VEZ 14X29X9 - 6 FUROS -  ARG. (1CALH:4ARML+100KG
DE CI/M3)</v>
          </cell>
          <cell r="C1510" t="str">
            <v>m2</v>
          </cell>
          <cell r="D1510">
            <v>22.62</v>
          </cell>
          <cell r="E1510">
            <v>22.51</v>
          </cell>
          <cell r="F1510">
            <v>45.13</v>
          </cell>
        </row>
        <row r="1511">
          <cell r="A1511">
            <v>100201</v>
          </cell>
          <cell r="B1511" t="str">
            <v>ALVENARIA DE TIJOLO FURADO 1/2 VEZ - 9 x 19 x 19 - ARG. (1CALH:4ARML+100KG DE CI/M3)</v>
          </cell>
          <cell r="C1511" t="str">
            <v>m2</v>
          </cell>
          <cell r="D1511">
            <v>26.47</v>
          </cell>
          <cell r="E1511">
            <v>22.95</v>
          </cell>
          <cell r="F1511">
            <v>49.42</v>
          </cell>
        </row>
        <row r="1512">
          <cell r="A1512">
            <v>100202</v>
          </cell>
          <cell r="B1512" t="str">
            <v>ALVENARIA DE TIJOLO FURADO 1 VEZ -  ARG. (1CALH:4ARML+100KG DE CI/M3)</v>
          </cell>
          <cell r="C1512" t="str">
            <v>m2</v>
          </cell>
          <cell r="D1512">
            <v>57.22</v>
          </cell>
          <cell r="E1512">
            <v>39.619999999999997</v>
          </cell>
          <cell r="F1512">
            <v>96.84</v>
          </cell>
        </row>
        <row r="1513">
          <cell r="A1513">
            <v>100203</v>
          </cell>
          <cell r="B1513" t="str">
            <v>ALVENARIA DE TIJOLO COMUM 1 VEZ - ARGAMASSA (1CI : 2CH : 8ARML)</v>
          </cell>
          <cell r="C1513" t="str">
            <v>m2</v>
          </cell>
          <cell r="D1513">
            <v>102.73</v>
          </cell>
          <cell r="E1513">
            <v>40.549999999999997</v>
          </cell>
          <cell r="F1513">
            <v>143.28</v>
          </cell>
        </row>
        <row r="1514">
          <cell r="A1514">
            <v>100204</v>
          </cell>
          <cell r="B1514" t="str">
            <v>CUNHAMENTO/ALVENARIAS COM TIJOLO COMUM</v>
          </cell>
          <cell r="C1514" t="str">
            <v>m</v>
          </cell>
          <cell r="D1514">
            <v>9.33</v>
          </cell>
          <cell r="E1514">
            <v>5.93</v>
          </cell>
          <cell r="F1514">
            <v>15.26</v>
          </cell>
        </row>
        <row r="1515">
          <cell r="A1515">
            <v>100205</v>
          </cell>
          <cell r="B1515" t="str">
            <v>CUNHAMENTO EM ALVENARIA COM CUNHA DE CONCRETO</v>
          </cell>
          <cell r="C1515" t="str">
            <v>m</v>
          </cell>
          <cell r="D1515">
            <v>6.72</v>
          </cell>
          <cell r="E1515">
            <v>9.5299999999999994</v>
          </cell>
          <cell r="F1515">
            <v>16.25</v>
          </cell>
        </row>
        <row r="1516">
          <cell r="A1516">
            <v>100301</v>
          </cell>
          <cell r="B1516" t="str">
            <v>DIVISORIA DE MARMORE</v>
          </cell>
          <cell r="C1516" t="str">
            <v>m2</v>
          </cell>
          <cell r="D1516">
            <v>596.67999999999995</v>
          </cell>
          <cell r="E1516">
            <v>47.33</v>
          </cell>
          <cell r="F1516">
            <v>644.01</v>
          </cell>
        </row>
        <row r="1517">
          <cell r="A1517">
            <v>100302</v>
          </cell>
          <cell r="B1517" t="str">
            <v>DIVISORIA DE GRANITINA</v>
          </cell>
          <cell r="C1517" t="str">
            <v>m2</v>
          </cell>
          <cell r="D1517">
            <v>212.85</v>
          </cell>
          <cell r="E1517">
            <v>47.33</v>
          </cell>
          <cell r="F1517">
            <v>260.18</v>
          </cell>
        </row>
        <row r="1518">
          <cell r="A1518">
            <v>100303</v>
          </cell>
          <cell r="B1518" t="str">
            <v>DIVISORIA DE ARDOSIA POLIDA 3 CM</v>
          </cell>
          <cell r="C1518" t="str">
            <v>m2</v>
          </cell>
          <cell r="D1518">
            <v>265.01</v>
          </cell>
          <cell r="E1518">
            <v>47.33</v>
          </cell>
          <cell r="F1518">
            <v>312.33999999999997</v>
          </cell>
        </row>
        <row r="1519">
          <cell r="A1519">
            <v>100320</v>
          </cell>
          <cell r="B1519" t="str">
            <v>DIVISORIA DE GRANITO POLIDO</v>
          </cell>
          <cell r="C1519" t="str">
            <v>m2</v>
          </cell>
          <cell r="D1519">
            <v>374.78</v>
          </cell>
          <cell r="E1519">
            <v>47.33</v>
          </cell>
          <cell r="F1519">
            <v>422.11</v>
          </cell>
        </row>
        <row r="1520">
          <cell r="A1520">
            <v>100401</v>
          </cell>
          <cell r="B1520" t="str">
            <v>DIVISORIA PAINEL CEGO, RODAPÉ SIMPLES E PERFIL EM ALUMÍNIO</v>
          </cell>
          <cell r="C1520" t="str">
            <v>m2</v>
          </cell>
          <cell r="D1520">
            <v>224.68</v>
          </cell>
          <cell r="E1520">
            <v>0.11</v>
          </cell>
          <cell r="F1520">
            <v>224.79</v>
          </cell>
        </row>
        <row r="1521">
          <cell r="A1521">
            <v>100402</v>
          </cell>
          <cell r="B1521" t="str">
            <v>DIVISÓRIA PAINEL CEGO, RODAPE SIMPLES E PERFIL EM AÇO PINTADO</v>
          </cell>
          <cell r="C1521" t="str">
            <v>m2</v>
          </cell>
          <cell r="D1521">
            <v>146.46</v>
          </cell>
          <cell r="E1521">
            <v>0.11</v>
          </cell>
          <cell r="F1521">
            <v>146.57</v>
          </cell>
        </row>
        <row r="1522">
          <cell r="A1522">
            <v>100403</v>
          </cell>
          <cell r="B1522" t="str">
            <v>FERRAGENS PARA PORTA DIVISORIA PERFIL ALUMINIO</v>
          </cell>
          <cell r="C1522" t="str">
            <v>Un</v>
          </cell>
          <cell r="D1522">
            <v>173.02</v>
          </cell>
          <cell r="E1522">
            <v>0</v>
          </cell>
          <cell r="F1522">
            <v>173.02</v>
          </cell>
        </row>
        <row r="1523">
          <cell r="A1523">
            <v>100404</v>
          </cell>
          <cell r="B1523" t="str">
            <v>FERRAGENS PARA PORTA DIVISORIA PERFIL AÇO PINTADO</v>
          </cell>
          <cell r="C1523" t="str">
            <v>Un</v>
          </cell>
          <cell r="D1523">
            <v>117.5</v>
          </cell>
          <cell r="E1523">
            <v>0</v>
          </cell>
          <cell r="F1523">
            <v>117.5</v>
          </cell>
        </row>
        <row r="1524">
          <cell r="A1524">
            <v>100405</v>
          </cell>
          <cell r="B1524" t="str">
            <v>DIVISÓRIA PAINEL/VIDRO/PAINEL, RODAPÉ SIMPLES E PERFIL EM ALUMINIO</v>
          </cell>
          <cell r="C1524" t="str">
            <v>m2</v>
          </cell>
          <cell r="D1524">
            <v>311.35000000000002</v>
          </cell>
          <cell r="E1524">
            <v>0.11</v>
          </cell>
          <cell r="F1524">
            <v>311.45999999999998</v>
          </cell>
        </row>
        <row r="1525">
          <cell r="A1525">
            <v>100406</v>
          </cell>
          <cell r="B1525" t="str">
            <v>DIVISÓRIA PAINEL/VIDRO/PAINEL, RODAPÉ SIMPLES E PERFIL EM AÇO PINTADO</v>
          </cell>
          <cell r="C1525" t="str">
            <v>m2</v>
          </cell>
          <cell r="D1525">
            <v>175.05</v>
          </cell>
          <cell r="E1525">
            <v>0.11</v>
          </cell>
          <cell r="F1525">
            <v>175.16</v>
          </cell>
        </row>
        <row r="1526">
          <cell r="A1526">
            <v>100500</v>
          </cell>
          <cell r="B1526" t="str">
            <v>ELEMENTO VAZADO DE CONCRETO (MODELO TACO CHINÊS)</v>
          </cell>
          <cell r="C1526" t="str">
            <v>m2</v>
          </cell>
          <cell r="D1526">
            <v>171.27</v>
          </cell>
          <cell r="E1526">
            <v>43.31</v>
          </cell>
          <cell r="F1526">
            <v>214.58</v>
          </cell>
        </row>
        <row r="1527">
          <cell r="A1527">
            <v>100501</v>
          </cell>
          <cell r="B1527" t="str">
            <v>ELEMENTO VAZADO DE CONCRETO (MODELO COPINHO)</v>
          </cell>
          <cell r="C1527" t="str">
            <v>m2</v>
          </cell>
          <cell r="D1527">
            <v>103.69</v>
          </cell>
          <cell r="E1527">
            <v>43.31</v>
          </cell>
          <cell r="F1527">
            <v>147</v>
          </cell>
        </row>
        <row r="1528">
          <cell r="A1528">
            <v>100502</v>
          </cell>
          <cell r="B1528" t="str">
            <v>ELEMENTO VAZADO CERAMICO (6 x 18 x 18)</v>
          </cell>
          <cell r="C1528" t="str">
            <v>m2</v>
          </cell>
          <cell r="D1528">
            <v>103.42</v>
          </cell>
          <cell r="E1528">
            <v>44.11</v>
          </cell>
          <cell r="F1528">
            <v>147.53</v>
          </cell>
        </row>
        <row r="1529">
          <cell r="A1529">
            <v>100600</v>
          </cell>
          <cell r="B1529" t="str">
            <v>ALVENARIA DE TIJOLO DE VIDRO (20 X 20 X 10) ARMADA - PAINEL PLANO EXTERNO, OU
CURVO INTERNO E EXTERNO, OU COM ÁREA &gt; 13,00 M2 - ARG. (1CI : 3ARML)</v>
          </cell>
          <cell r="C1529" t="str">
            <v>m2</v>
          </cell>
          <cell r="D1529">
            <v>647.45000000000005</v>
          </cell>
          <cell r="E1529">
            <v>49.43</v>
          </cell>
          <cell r="F1529">
            <v>696.88</v>
          </cell>
        </row>
        <row r="1530">
          <cell r="A1530">
            <v>100601</v>
          </cell>
          <cell r="B1530" t="str">
            <v>ALVENARIA DE TIJOLO DE VIDRO (20 x 20 x10) - PAINEL PLANO, INTERNO E COM ÁREA &lt;= 13,
00 M2 - ARG. (1CI : 3ARML)</v>
          </cell>
          <cell r="C1530" t="str">
            <v>m2</v>
          </cell>
          <cell r="D1530">
            <v>643.28</v>
          </cell>
          <cell r="E1530">
            <v>48.52</v>
          </cell>
          <cell r="F1530">
            <v>691.8</v>
          </cell>
        </row>
        <row r="1531">
          <cell r="A1531">
            <v>100602</v>
          </cell>
          <cell r="B1531" t="str">
            <v>ALVENARIA DE TIJOLO LAMINADO 1/2 VEZ  - ARG. (1CI : 1CH : 5ARML)</v>
          </cell>
          <cell r="C1531" t="str">
            <v>m2</v>
          </cell>
          <cell r="D1531">
            <v>182.61</v>
          </cell>
          <cell r="E1531">
            <v>46.09</v>
          </cell>
          <cell r="F1531">
            <v>228.7</v>
          </cell>
        </row>
        <row r="1532">
          <cell r="A1532">
            <v>100603</v>
          </cell>
          <cell r="B1532" t="str">
            <v>ALVENARIA DE TIJOLO LAMINADO 1 VEZ - ARG. (1CI : 1CH : 6ARML)</v>
          </cell>
          <cell r="C1532" t="str">
            <v>m2</v>
          </cell>
          <cell r="D1532">
            <v>384.73</v>
          </cell>
          <cell r="E1532">
            <v>92.19</v>
          </cell>
          <cell r="F1532">
            <v>476.92</v>
          </cell>
        </row>
        <row r="1533">
          <cell r="A1533">
            <v>100604</v>
          </cell>
          <cell r="B1533" t="str">
            <v>ALVENARIA DE TIJOLO LAMINADO 1/4 VEZ - ARG. (1CI : 1CH : 5ARML)</v>
          </cell>
          <cell r="C1533" t="str">
            <v>m2</v>
          </cell>
          <cell r="D1533">
            <v>86.58</v>
          </cell>
          <cell r="E1533">
            <v>23.5</v>
          </cell>
          <cell r="F1533">
            <v>110.08</v>
          </cell>
        </row>
        <row r="1534">
          <cell r="A1534">
            <v>100607</v>
          </cell>
          <cell r="B1534" t="str">
            <v>ALVENARIA DE TIJOLO LAMINADO 1/2 VEZ EM CRIVO - ARG. (1CI : 1CH : 5ARML)</v>
          </cell>
          <cell r="C1534" t="str">
            <v>m2</v>
          </cell>
          <cell r="D1534">
            <v>128.66</v>
          </cell>
          <cell r="E1534">
            <v>59.62</v>
          </cell>
          <cell r="F1534">
            <v>188.28</v>
          </cell>
        </row>
        <row r="1535">
          <cell r="A1535">
            <v>100608</v>
          </cell>
          <cell r="B1535" t="str">
            <v>ALVENARIA DE TIJOLO LAMINADO 1/2 VEZ COM DETALHES - ARG. (1CI : 1CH : 5ARML)</v>
          </cell>
          <cell r="C1535" t="str">
            <v>m2</v>
          </cell>
          <cell r="D1535">
            <v>187.41</v>
          </cell>
          <cell r="E1535">
            <v>85.68</v>
          </cell>
          <cell r="F1535">
            <v>273.08999999999997</v>
          </cell>
        </row>
        <row r="1536">
          <cell r="A1536">
            <v>173</v>
          </cell>
          <cell r="B1536" t="str">
            <v>ALVENARIA AUTO-PORTANTE</v>
          </cell>
          <cell r="C1536">
            <v>0</v>
          </cell>
          <cell r="D1536">
            <v>0</v>
          </cell>
          <cell r="E1536">
            <v>0</v>
          </cell>
          <cell r="F1536">
            <v>0</v>
          </cell>
        </row>
        <row r="1537">
          <cell r="A1537">
            <v>110000</v>
          </cell>
          <cell r="B1537" t="str">
            <v>ALVENARIA AUTO-PORTANTE</v>
          </cell>
          <cell r="C1537">
            <v>0</v>
          </cell>
          <cell r="D1537">
            <v>0</v>
          </cell>
          <cell r="E1537">
            <v>0</v>
          </cell>
          <cell r="F1537">
            <v>0</v>
          </cell>
        </row>
        <row r="1538">
          <cell r="A1538">
            <v>110105</v>
          </cell>
          <cell r="B1538" t="str">
            <v>CORTINA CANALETA CONCRETO 9X19X19 PARA SER CHEIA CONCRETO ARMADO (0,0302M3/
M2) - EXCLUSO O CONCRETO</v>
          </cell>
          <cell r="C1538" t="str">
            <v>m2</v>
          </cell>
          <cell r="D1538">
            <v>51.84</v>
          </cell>
          <cell r="E1538">
            <v>19.149999999999999</v>
          </cell>
          <cell r="F1538">
            <v>70.989999999999995</v>
          </cell>
        </row>
        <row r="1539">
          <cell r="A1539">
            <v>110106</v>
          </cell>
          <cell r="B1539" t="str">
            <v>CORTINA CANALETA CONCRETO 14X19X19 PARA SER CHEIA CONCRETO ARMADO (0,
0568M3/M2) - EXCLUSO O CONCRETO</v>
          </cell>
          <cell r="C1539" t="str">
            <v>m2</v>
          </cell>
          <cell r="D1539">
            <v>73.52</v>
          </cell>
          <cell r="E1539">
            <v>20.69</v>
          </cell>
          <cell r="F1539">
            <v>94.21</v>
          </cell>
        </row>
        <row r="1540">
          <cell r="A1540">
            <v>110107</v>
          </cell>
          <cell r="B1540" t="str">
            <v>CORTINA CANALETA CONCRETO 19X19X19 PARA SER CHEIA CONCRETO ARMADO (0,
0947M3/M2) - EXCLUSO O CONCRETO</v>
          </cell>
          <cell r="C1540" t="str">
            <v>m2</v>
          </cell>
          <cell r="D1540">
            <v>94.45</v>
          </cell>
          <cell r="E1540">
            <v>24.49</v>
          </cell>
          <cell r="F1540">
            <v>118.94</v>
          </cell>
        </row>
        <row r="1541">
          <cell r="A1541">
            <v>174</v>
          </cell>
          <cell r="B1541" t="str">
            <v>IMPERMEABILIZAÇÃO</v>
          </cell>
          <cell r="C1541">
            <v>0</v>
          </cell>
          <cell r="D1541">
            <v>0</v>
          </cell>
          <cell r="E1541">
            <v>0</v>
          </cell>
          <cell r="F1541">
            <v>0</v>
          </cell>
        </row>
        <row r="1542">
          <cell r="A1542">
            <v>120000</v>
          </cell>
          <cell r="B1542" t="str">
            <v>IMPERMEABILIZACAO</v>
          </cell>
          <cell r="C1542">
            <v>0</v>
          </cell>
          <cell r="D1542">
            <v>0</v>
          </cell>
          <cell r="E1542">
            <v>0</v>
          </cell>
          <cell r="F1542">
            <v>0</v>
          </cell>
        </row>
        <row r="1543">
          <cell r="A1543">
            <v>120101</v>
          </cell>
          <cell r="B1543" t="str">
            <v>REGULARIZAÇÃO (1:3) E=2 CM</v>
          </cell>
          <cell r="C1543" t="str">
            <v>m2</v>
          </cell>
          <cell r="D1543">
            <v>12.29</v>
          </cell>
          <cell r="E1543">
            <v>8.07</v>
          </cell>
          <cell r="F1543">
            <v>20.36</v>
          </cell>
        </row>
        <row r="1544">
          <cell r="A1544">
            <v>120102</v>
          </cell>
          <cell r="B1544" t="str">
            <v>MANTA AUTOPROTEGIDA  ARDOSIADA  TIPO III - B</v>
          </cell>
          <cell r="C1544" t="str">
            <v>m2</v>
          </cell>
          <cell r="D1544">
            <v>79.03</v>
          </cell>
          <cell r="E1544">
            <v>19.510000000000002</v>
          </cell>
          <cell r="F1544">
            <v>98.54</v>
          </cell>
        </row>
        <row r="1545">
          <cell r="A1545">
            <v>120104</v>
          </cell>
          <cell r="B1545" t="str">
            <v>MANTA AUTOPROTEGIDA ALUMINIO TIPO III - B</v>
          </cell>
          <cell r="C1545" t="str">
            <v>m2</v>
          </cell>
          <cell r="D1545">
            <v>66.23</v>
          </cell>
          <cell r="E1545">
            <v>19.510000000000002</v>
          </cell>
          <cell r="F1545">
            <v>85.74</v>
          </cell>
        </row>
        <row r="1546">
          <cell r="A1546">
            <v>120107</v>
          </cell>
          <cell r="B1546" t="str">
            <v>MANTA ASFÁLTICA TIPO III - B ( 3 MM)</v>
          </cell>
          <cell r="C1546" t="str">
            <v>m2</v>
          </cell>
          <cell r="D1546">
            <v>64.97</v>
          </cell>
          <cell r="E1546">
            <v>19.510000000000002</v>
          </cell>
          <cell r="F1546">
            <v>84.48</v>
          </cell>
        </row>
        <row r="1547">
          <cell r="A1547">
            <v>120205</v>
          </cell>
          <cell r="B1547" t="str">
            <v>MANTA ASFALTICA TIPO III - B (4MM)</v>
          </cell>
          <cell r="C1547" t="str">
            <v>m2</v>
          </cell>
          <cell r="D1547">
            <v>75.099999999999994</v>
          </cell>
          <cell r="E1547">
            <v>19.510000000000002</v>
          </cell>
          <cell r="F1547">
            <v>94.61</v>
          </cell>
        </row>
        <row r="1548">
          <cell r="A1548">
            <v>120206</v>
          </cell>
          <cell r="B1548" t="str">
            <v>PROTECAO MECANICA C/TELA GALVANIZADA</v>
          </cell>
          <cell r="C1548" t="str">
            <v>m2</v>
          </cell>
          <cell r="D1548">
            <v>23.54</v>
          </cell>
          <cell r="E1548">
            <v>16.690000000000001</v>
          </cell>
          <cell r="F1548">
            <v>40.229999999999997</v>
          </cell>
        </row>
        <row r="1549">
          <cell r="A1549">
            <v>120207</v>
          </cell>
          <cell r="B1549" t="str">
            <v>PROTECAO MECANICA (1:3) E=2 CM</v>
          </cell>
          <cell r="C1549" t="str">
            <v>m2</v>
          </cell>
          <cell r="D1549">
            <v>10.67</v>
          </cell>
          <cell r="E1549">
            <v>8.07</v>
          </cell>
          <cell r="F1549">
            <v>18.739999999999998</v>
          </cell>
        </row>
        <row r="1550">
          <cell r="A1550">
            <v>120208</v>
          </cell>
          <cell r="B1550" t="str">
            <v>IMPERMEABILIZACAO - ARGAMASSA SINTÉTICA SEMI-FLEXIVEL</v>
          </cell>
          <cell r="C1550" t="str">
            <v>m2</v>
          </cell>
          <cell r="D1550">
            <v>11.71</v>
          </cell>
          <cell r="E1550">
            <v>10.96</v>
          </cell>
          <cell r="F1550">
            <v>22.67</v>
          </cell>
        </row>
        <row r="1551">
          <cell r="A1551">
            <v>120209</v>
          </cell>
          <cell r="B1551" t="str">
            <v>IMPERMEABILIZACAO-C/CIMENTO CRISTALIZANTE 3 DEMAOS</v>
          </cell>
          <cell r="C1551" t="str">
            <v>m2</v>
          </cell>
          <cell r="D1551">
            <v>11.26</v>
          </cell>
          <cell r="E1551">
            <v>10.96</v>
          </cell>
          <cell r="F1551">
            <v>22.22</v>
          </cell>
        </row>
        <row r="1552">
          <cell r="A1552">
            <v>120210</v>
          </cell>
          <cell r="B1552" t="str">
            <v>MASTIQUE A BASE DE POLIURETANO COM PRÉVIO PREPARO E TRATAMENTO DA
SUPERFÍCIE</v>
          </cell>
          <cell r="C1552" t="str">
            <v>CM3</v>
          </cell>
          <cell r="D1552">
            <v>0.1</v>
          </cell>
          <cell r="E1552">
            <v>0.06</v>
          </cell>
          <cell r="F1552">
            <v>0.16</v>
          </cell>
        </row>
        <row r="1553">
          <cell r="A1553">
            <v>120212</v>
          </cell>
          <cell r="B1553" t="str">
            <v>IMPERMEABILIZAÇÃO FLEXÍVEL INCLUSIVE BASE (TRANSIÇÃO) SEMI FLEXIVEL</v>
          </cell>
          <cell r="C1553" t="str">
            <v>m2</v>
          </cell>
          <cell r="D1553">
            <v>50.53</v>
          </cell>
          <cell r="E1553">
            <v>19.72</v>
          </cell>
          <cell r="F1553">
            <v>70.25</v>
          </cell>
        </row>
        <row r="1554">
          <cell r="A1554">
            <v>120901</v>
          </cell>
          <cell r="B1554" t="str">
            <v>IMPERMEABILIZACAO-JARDINEIRA C/MANTA ANTI-RAIZ (COMPLETA)</v>
          </cell>
          <cell r="C1554" t="str">
            <v>m2</v>
          </cell>
          <cell r="D1554">
            <v>90.72</v>
          </cell>
          <cell r="E1554">
            <v>27.58</v>
          </cell>
          <cell r="F1554">
            <v>118.3</v>
          </cell>
        </row>
        <row r="1555">
          <cell r="A1555">
            <v>120902</v>
          </cell>
          <cell r="B1555" t="str">
            <v>IMPERMEABILIZACAO VIGAS BALDRAMES E=2,0 CM</v>
          </cell>
          <cell r="C1555" t="str">
            <v>m2</v>
          </cell>
          <cell r="D1555">
            <v>13.07</v>
          </cell>
          <cell r="E1555">
            <v>17.600000000000001</v>
          </cell>
          <cell r="F1555">
            <v>30.67</v>
          </cell>
        </row>
        <row r="1556">
          <cell r="A1556">
            <v>121001</v>
          </cell>
          <cell r="B1556" t="str">
            <v>IMPERMEABILIZAÇÃO-REBAIXO BANHEIRO COM 4 DEMÃOS DE EMULSÃO ASFÁLTICA</v>
          </cell>
          <cell r="C1556" t="str">
            <v>m2</v>
          </cell>
          <cell r="D1556">
            <v>16.09</v>
          </cell>
          <cell r="E1556">
            <v>2.08</v>
          </cell>
          <cell r="F1556">
            <v>18.170000000000002</v>
          </cell>
        </row>
        <row r="1557">
          <cell r="A1557">
            <v>121101</v>
          </cell>
          <cell r="B1557" t="str">
            <v>IMPERMEABILIZAÇÃO  MURO DE ARRIMO COM 4 DEMÃOS DE EMULSÃO ASFÁLTICA</v>
          </cell>
          <cell r="C1557" t="str">
            <v>m2</v>
          </cell>
          <cell r="D1557">
            <v>16.09</v>
          </cell>
          <cell r="E1557">
            <v>2.13</v>
          </cell>
          <cell r="F1557">
            <v>18.22</v>
          </cell>
        </row>
        <row r="1558">
          <cell r="A1558">
            <v>121105</v>
          </cell>
          <cell r="B1558" t="str">
            <v>IMPERMEABILIZAÇÃO DE ALICERCE / "PÉ" DE PAREDE / PEITORIL E ALVENARIA DE UM MODO GERAL COM CIMENTO CRISTALIZANTE SEMI FLEXÍVEL - 2 DEMÃOS ( ESPECÍFICO
PARA OBRAS DE REFORMA)</v>
          </cell>
          <cell r="C1558" t="str">
            <v>m2</v>
          </cell>
          <cell r="D1558">
            <v>10.44</v>
          </cell>
          <cell r="E1558">
            <v>3.14</v>
          </cell>
          <cell r="F1558">
            <v>13.58</v>
          </cell>
        </row>
        <row r="1559">
          <cell r="A1559">
            <v>175</v>
          </cell>
          <cell r="B1559" t="str">
            <v>ISOLAMENTO TÉRMICO E ACÚSTICO</v>
          </cell>
          <cell r="C1559">
            <v>0</v>
          </cell>
          <cell r="D1559">
            <v>0</v>
          </cell>
          <cell r="E1559">
            <v>0</v>
          </cell>
          <cell r="F1559">
            <v>0</v>
          </cell>
        </row>
        <row r="1560">
          <cell r="A1560">
            <v>130000</v>
          </cell>
          <cell r="B1560" t="str">
            <v>ISOLAMENTO TERMICO E ACUSTICO</v>
          </cell>
          <cell r="C1560">
            <v>0</v>
          </cell>
          <cell r="D1560">
            <v>0</v>
          </cell>
          <cell r="E1560">
            <v>0</v>
          </cell>
          <cell r="F1560">
            <v>0</v>
          </cell>
        </row>
        <row r="1561">
          <cell r="A1561">
            <v>130103</v>
          </cell>
          <cell r="B1561" t="str">
            <v>ISOLAMENTO TÉRMICO E ACÚSTICO DE LAJE DE COBERTURA COM VERMICULITA (1CI : 11,
1111VERM) - ESP.=3CM</v>
          </cell>
          <cell r="C1561" t="str">
            <v>m2</v>
          </cell>
          <cell r="D1561">
            <v>32.770000000000003</v>
          </cell>
          <cell r="E1561">
            <v>3.82</v>
          </cell>
          <cell r="F1561">
            <v>36.590000000000003</v>
          </cell>
        </row>
        <row r="1562">
          <cell r="A1562">
            <v>130107</v>
          </cell>
          <cell r="B1562" t="str">
            <v>PROTEÇÃO MECÂNICA, TÉRMICA E ACÚSTICA DE IMPERMEABILIZAÇÃO PARA LAJE COM
VERMICULITA (1CI:2ARM:3VERM) ESP.=3CM</v>
          </cell>
          <cell r="C1562" t="str">
            <v>m2</v>
          </cell>
          <cell r="D1562">
            <v>24.68</v>
          </cell>
          <cell r="E1562">
            <v>15.88</v>
          </cell>
          <cell r="F1562">
            <v>40.56</v>
          </cell>
        </row>
        <row r="1563">
          <cell r="A1563">
            <v>130150</v>
          </cell>
          <cell r="B1563" t="str">
            <v>EMBOÇO (ISOLANTE TÉRMICO E ACÚSTICO) COM VERMICULITA (1CI:2CH:1ARM:8,3333VERM
) ESP.=3CM</v>
          </cell>
          <cell r="C1563" t="str">
            <v>m2</v>
          </cell>
          <cell r="D1563">
            <v>40.26</v>
          </cell>
          <cell r="E1563">
            <v>12.01</v>
          </cell>
          <cell r="F1563">
            <v>52.27</v>
          </cell>
        </row>
        <row r="1564">
          <cell r="A1564">
            <v>130152</v>
          </cell>
          <cell r="B1564" t="str">
            <v>REBOCO (1CALH:4ARFC+100KG CI/M3) ESP.= 1CM</v>
          </cell>
          <cell r="C1564" t="str">
            <v>m2</v>
          </cell>
          <cell r="D1564">
            <v>5.59</v>
          </cell>
          <cell r="E1564">
            <v>17.96</v>
          </cell>
          <cell r="F1564">
            <v>23.55</v>
          </cell>
        </row>
        <row r="1565">
          <cell r="A1565">
            <v>130160</v>
          </cell>
          <cell r="B1565" t="str">
            <v>REGULARIZAÇÃO E/OU NIVELAMENTO DE LAJE COM VERMICULITA ( 1CI:1ARM:5,5556VERM)</v>
          </cell>
          <cell r="C1565" t="str">
            <v>m3</v>
          </cell>
          <cell r="D1565">
            <v>992.8</v>
          </cell>
          <cell r="E1565">
            <v>529.55999999999995</v>
          </cell>
          <cell r="F1565">
            <v>1522.36</v>
          </cell>
        </row>
        <row r="1566">
          <cell r="A1566">
            <v>176</v>
          </cell>
          <cell r="B1566" t="str">
            <v>ESTRUTURA DE MADEIRA</v>
          </cell>
          <cell r="C1566">
            <v>0</v>
          </cell>
          <cell r="D1566">
            <v>0</v>
          </cell>
          <cell r="E1566">
            <v>0</v>
          </cell>
          <cell r="F1566">
            <v>0</v>
          </cell>
        </row>
        <row r="1567">
          <cell r="A1567">
            <v>140000</v>
          </cell>
          <cell r="B1567" t="str">
            <v>ESTRUTURA DE MADEIRA</v>
          </cell>
          <cell r="C1567">
            <v>0</v>
          </cell>
          <cell r="D1567">
            <v>0</v>
          </cell>
          <cell r="E1567">
            <v>0</v>
          </cell>
          <cell r="F1567">
            <v>0</v>
          </cell>
        </row>
        <row r="1568">
          <cell r="A1568">
            <v>140101</v>
          </cell>
          <cell r="B1568" t="str">
            <v>ESTRUTURA DE MADEIRA PARA TELHA CERÂMICA V=3 A 7 M. C/FERRAGENS</v>
          </cell>
          <cell r="C1568" t="str">
            <v>m2</v>
          </cell>
          <cell r="D1568">
            <v>115.33</v>
          </cell>
          <cell r="E1568">
            <v>36.71</v>
          </cell>
          <cell r="F1568">
            <v>152.04</v>
          </cell>
        </row>
        <row r="1569">
          <cell r="A1569">
            <v>140102</v>
          </cell>
          <cell r="B1569" t="str">
            <v>ESTRUTURA DE MADEIRA PARA TELHA CERAMICA V=7 A 10 M C/FERRAGENS</v>
          </cell>
          <cell r="C1569" t="str">
            <v>m2</v>
          </cell>
          <cell r="D1569">
            <v>120.09</v>
          </cell>
          <cell r="E1569">
            <v>45.89</v>
          </cell>
          <cell r="F1569">
            <v>165.98</v>
          </cell>
        </row>
        <row r="1570">
          <cell r="A1570">
            <v>140103</v>
          </cell>
          <cell r="B1570" t="str">
            <v>ESTRUTURA DE MADEIRA PARA TELHA CERAMICA V=10-13 M. C/FERRAGENS</v>
          </cell>
          <cell r="C1570" t="str">
            <v>m2</v>
          </cell>
          <cell r="D1570">
            <v>129.18</v>
          </cell>
          <cell r="E1570">
            <v>55.06</v>
          </cell>
          <cell r="F1570">
            <v>184.24</v>
          </cell>
        </row>
        <row r="1571">
          <cell r="A1571">
            <v>140111</v>
          </cell>
          <cell r="B1571" t="str">
            <v>MÃO DE OBRA ESTR.MAD.TELHA CERÂMICA V=3 A 7 M</v>
          </cell>
          <cell r="C1571" t="str">
            <v>m2</v>
          </cell>
          <cell r="D1571">
            <v>3.08</v>
          </cell>
          <cell r="E1571">
            <v>36.71</v>
          </cell>
          <cell r="F1571">
            <v>39.79</v>
          </cell>
        </row>
        <row r="1572">
          <cell r="A1572">
            <v>140112</v>
          </cell>
          <cell r="B1572" t="str">
            <v>MÃO DE OBRA ESTR.MAD.TELHA CERÂMICA V=7 A 10 M</v>
          </cell>
          <cell r="C1572" t="str">
            <v>m2</v>
          </cell>
          <cell r="D1572">
            <v>3.08</v>
          </cell>
          <cell r="E1572">
            <v>45.89</v>
          </cell>
          <cell r="F1572">
            <v>48.97</v>
          </cell>
        </row>
        <row r="1573">
          <cell r="A1573">
            <v>140113</v>
          </cell>
          <cell r="B1573" t="str">
            <v>MÃO DE OBRA ESTR.MAD.TELHA CERÂMICA V=10 A 13 M</v>
          </cell>
          <cell r="C1573" t="str">
            <v>m2</v>
          </cell>
          <cell r="D1573">
            <v>3.08</v>
          </cell>
          <cell r="E1573">
            <v>55.06</v>
          </cell>
          <cell r="F1573">
            <v>58.14</v>
          </cell>
        </row>
        <row r="1574">
          <cell r="A1574">
            <v>140118</v>
          </cell>
          <cell r="B1574" t="str">
            <v>MÃO DE OBRA P/ESTR.MAD.EM TESOURA TELHA FIBROCIMENTO</v>
          </cell>
          <cell r="C1574" t="str">
            <v>m2</v>
          </cell>
          <cell r="D1574">
            <v>0.44</v>
          </cell>
          <cell r="E1574">
            <v>30.59</v>
          </cell>
          <cell r="F1574">
            <v>31.03</v>
          </cell>
        </row>
        <row r="1575">
          <cell r="A1575">
            <v>140119</v>
          </cell>
          <cell r="B1575" t="str">
            <v>MAO DE OBRA P/ESTR.MADEIRA EM TERÇA TELHA FIBROCIMENTO</v>
          </cell>
          <cell r="C1575" t="str">
            <v>m2</v>
          </cell>
          <cell r="D1575">
            <v>0.31</v>
          </cell>
          <cell r="E1575">
            <v>13.21</v>
          </cell>
          <cell r="F1575">
            <v>13.52</v>
          </cell>
        </row>
        <row r="1576">
          <cell r="A1576">
            <v>140200</v>
          </cell>
          <cell r="B1576" t="str">
            <v>ESTRUTURA DE MADEIRA PARA TELHA FIBROCIMENTO COM APOIOS EM LAJES/VIGAS OU
PAREDES(SOMENTE TERÇAS) C/FERRAGENS</v>
          </cell>
          <cell r="C1576" t="str">
            <v>m2</v>
          </cell>
          <cell r="D1576">
            <v>37.6</v>
          </cell>
          <cell r="E1576">
            <v>13.21</v>
          </cell>
          <cell r="F1576">
            <v>50.81</v>
          </cell>
        </row>
        <row r="1577">
          <cell r="A1577">
            <v>140201</v>
          </cell>
          <cell r="B1577" t="str">
            <v>ESTRUTURA DE MADEIRA PARA TELHA DE FIBROCIMENTO (C/TESOURA) C/FERRAGENS</v>
          </cell>
          <cell r="C1577" t="str">
            <v>m2</v>
          </cell>
          <cell r="D1577">
            <v>79.599999999999994</v>
          </cell>
          <cell r="E1577">
            <v>30.59</v>
          </cell>
          <cell r="F1577">
            <v>110.19</v>
          </cell>
        </row>
        <row r="1578">
          <cell r="A1578">
            <v>140202</v>
          </cell>
          <cell r="B1578" t="str">
            <v>GRADEADO CAIBROS/RIPAS</v>
          </cell>
          <cell r="C1578" t="str">
            <v>m2</v>
          </cell>
          <cell r="D1578">
            <v>55.2</v>
          </cell>
          <cell r="E1578">
            <v>11.01</v>
          </cell>
          <cell r="F1578">
            <v>66.209999999999994</v>
          </cell>
        </row>
        <row r="1579">
          <cell r="A1579">
            <v>140203</v>
          </cell>
          <cell r="B1579" t="str">
            <v>UTILIZAÇÃO DO CAIBRO NO LUGAR DO RIPAMENTO</v>
          </cell>
          <cell r="C1579" t="str">
            <v>m2</v>
          </cell>
          <cell r="D1579">
            <v>60.21</v>
          </cell>
          <cell r="E1579">
            <v>4.32</v>
          </cell>
          <cell r="F1579">
            <v>64.53</v>
          </cell>
        </row>
        <row r="1580">
          <cell r="A1580">
            <v>140205</v>
          </cell>
          <cell r="B1580" t="str">
            <v>RIPAMENTO DE MADEIRA</v>
          </cell>
          <cell r="C1580" t="str">
            <v>m2</v>
          </cell>
          <cell r="D1580">
            <v>11.91</v>
          </cell>
          <cell r="E1580">
            <v>5.51</v>
          </cell>
          <cell r="F1580">
            <v>17.420000000000002</v>
          </cell>
        </row>
        <row r="1581">
          <cell r="A1581">
            <v>140206</v>
          </cell>
          <cell r="B1581" t="str">
            <v>RIPÃO APARELHADO PARA TELHADO</v>
          </cell>
          <cell r="C1581" t="str">
            <v>M</v>
          </cell>
          <cell r="D1581">
            <v>20.21</v>
          </cell>
          <cell r="E1581">
            <v>6.54</v>
          </cell>
          <cell r="F1581">
            <v>26.75</v>
          </cell>
        </row>
        <row r="1582">
          <cell r="A1582">
            <v>140301</v>
          </cell>
          <cell r="B1582" t="str">
            <v>TRATAMENTO PARA ESTRUTURA DE TELHADO</v>
          </cell>
          <cell r="C1582" t="str">
            <v>m2</v>
          </cell>
          <cell r="D1582">
            <v>7.12</v>
          </cell>
          <cell r="E1582">
            <v>1.8</v>
          </cell>
          <cell r="F1582">
            <v>8.92</v>
          </cell>
        </row>
        <row r="1583">
          <cell r="A1583">
            <v>177</v>
          </cell>
          <cell r="B1583" t="str">
            <v>ESTRUTURAS METÁLICAS</v>
          </cell>
          <cell r="C1583">
            <v>0</v>
          </cell>
          <cell r="D1583">
            <v>0</v>
          </cell>
          <cell r="E1583">
            <v>0</v>
          </cell>
          <cell r="F1583">
            <v>0</v>
          </cell>
        </row>
        <row r="1584">
          <cell r="A1584">
            <v>150000</v>
          </cell>
          <cell r="B1584" t="str">
            <v>ESTRUTURAS METALICAS</v>
          </cell>
          <cell r="C1584">
            <v>0</v>
          </cell>
          <cell r="D1584">
            <v>0</v>
          </cell>
          <cell r="E1584">
            <v>0</v>
          </cell>
          <cell r="F1584">
            <v>0</v>
          </cell>
        </row>
        <row r="1585">
          <cell r="A1585">
            <v>150103</v>
          </cell>
          <cell r="B1585" t="str">
            <v>ESTRUTURA METÁLICA CONVENCIONAL EM AÇO DO TIPO USI SAC-300 COM FUNDO
ANTICORROSIVO</v>
          </cell>
          <cell r="C1585" t="str">
            <v>Kg</v>
          </cell>
          <cell r="D1585">
            <v>25.47</v>
          </cell>
          <cell r="E1585">
            <v>0</v>
          </cell>
          <cell r="F1585">
            <v>25.47</v>
          </cell>
        </row>
        <row r="1586">
          <cell r="A1586">
            <v>150204</v>
          </cell>
          <cell r="B1586" t="str">
            <v>ESTRUTURA METÁLICA CONVENCIONAL EM AÇO DO TIPO MR-250 / ASTM A36 COM FUNDO
ANTICORROSIVO</v>
          </cell>
          <cell r="C1586" t="str">
            <v>Kg</v>
          </cell>
          <cell r="D1586">
            <v>20.89</v>
          </cell>
          <cell r="E1586">
            <v>0</v>
          </cell>
          <cell r="F1586">
            <v>20.89</v>
          </cell>
        </row>
        <row r="1587">
          <cell r="A1587">
            <v>178</v>
          </cell>
          <cell r="B1587" t="str">
            <v>COBERTURAS</v>
          </cell>
          <cell r="C1587">
            <v>0</v>
          </cell>
          <cell r="D1587">
            <v>0</v>
          </cell>
          <cell r="E1587">
            <v>0</v>
          </cell>
          <cell r="F1587">
            <v>0</v>
          </cell>
        </row>
        <row r="1588">
          <cell r="A1588">
            <v>160000</v>
          </cell>
          <cell r="B1588" t="str">
            <v>COBERTURAS</v>
          </cell>
          <cell r="C1588">
            <v>0</v>
          </cell>
          <cell r="D1588">
            <v>0</v>
          </cell>
          <cell r="E1588">
            <v>0</v>
          </cell>
          <cell r="F1588">
            <v>0</v>
          </cell>
        </row>
        <row r="1589">
          <cell r="A1589">
            <v>160100</v>
          </cell>
          <cell r="B1589" t="str">
            <v>COBERTURA COM TELHA AMERICANA  RESINADA COR VERMELHA</v>
          </cell>
          <cell r="C1589" t="str">
            <v>m2</v>
          </cell>
          <cell r="D1589">
            <v>33.840000000000003</v>
          </cell>
          <cell r="E1589">
            <v>3.24</v>
          </cell>
          <cell r="F1589">
            <v>37.08</v>
          </cell>
        </row>
        <row r="1590">
          <cell r="A1590">
            <v>160101</v>
          </cell>
          <cell r="B1590" t="str">
            <v>CUMEEIRA PARA TELHA AMERICANA RESINADA COR VERMELHA</v>
          </cell>
          <cell r="C1590" t="str">
            <v>m</v>
          </cell>
          <cell r="D1590">
            <v>17.989999999999998</v>
          </cell>
          <cell r="E1590">
            <v>15.72</v>
          </cell>
          <cell r="F1590">
            <v>33.71</v>
          </cell>
        </row>
        <row r="1591">
          <cell r="A1591">
            <v>160301</v>
          </cell>
          <cell r="B1591" t="str">
            <v>COBERTURA COM TELHA COLONIAL RESINADA COR VERMELHA</v>
          </cell>
          <cell r="C1591" t="str">
            <v>m2</v>
          </cell>
          <cell r="D1591">
            <v>51</v>
          </cell>
          <cell r="E1591">
            <v>4.82</v>
          </cell>
          <cell r="F1591">
            <v>55.82</v>
          </cell>
        </row>
        <row r="1592">
          <cell r="A1592">
            <v>160302</v>
          </cell>
          <cell r="B1592" t="str">
            <v>CUMEEIRA P/TELHA COLONIAL RESINADA COR VERMELHA</v>
          </cell>
          <cell r="C1592" t="str">
            <v>m</v>
          </cell>
          <cell r="D1592">
            <v>15.95</v>
          </cell>
          <cell r="E1592">
            <v>15.72</v>
          </cell>
          <cell r="F1592">
            <v>31.67</v>
          </cell>
        </row>
        <row r="1593">
          <cell r="A1593">
            <v>160401</v>
          </cell>
          <cell r="B1593" t="str">
            <v>COBERTURA COM TELHA PLAN RESINADA COR VERMELHA</v>
          </cell>
          <cell r="C1593" t="str">
            <v>m2</v>
          </cell>
          <cell r="D1593">
            <v>64.5</v>
          </cell>
          <cell r="E1593">
            <v>4.8499999999999996</v>
          </cell>
          <cell r="F1593">
            <v>69.349999999999994</v>
          </cell>
        </row>
        <row r="1594">
          <cell r="A1594">
            <v>160402</v>
          </cell>
          <cell r="B1594" t="str">
            <v>CUMEEIRA  P/ TELHA PLAN RESINADA COR VERMELHA</v>
          </cell>
          <cell r="C1594" t="str">
            <v>m</v>
          </cell>
          <cell r="D1594">
            <v>14.81</v>
          </cell>
          <cell r="E1594">
            <v>15.72</v>
          </cell>
          <cell r="F1594">
            <v>30.53</v>
          </cell>
        </row>
        <row r="1595">
          <cell r="A1595">
            <v>160403</v>
          </cell>
          <cell r="B1595" t="str">
            <v>EMBOCAMENTO LATERAL  (OITOES)</v>
          </cell>
          <cell r="C1595" t="str">
            <v>m</v>
          </cell>
          <cell r="D1595">
            <v>9.98</v>
          </cell>
          <cell r="E1595">
            <v>8.7100000000000009</v>
          </cell>
          <cell r="F1595">
            <v>18.690000000000001</v>
          </cell>
        </row>
        <row r="1596">
          <cell r="A1596">
            <v>160404</v>
          </cell>
          <cell r="B1596" t="str">
            <v>EMBOCAMENTO DE BEIRAL</v>
          </cell>
          <cell r="C1596" t="str">
            <v>M</v>
          </cell>
          <cell r="D1596">
            <v>0.5</v>
          </cell>
          <cell r="E1596">
            <v>10.73</v>
          </cell>
          <cell r="F1596">
            <v>11.23</v>
          </cell>
        </row>
        <row r="1597">
          <cell r="A1597">
            <v>160421</v>
          </cell>
          <cell r="B1597" t="str">
            <v>MAO DE OBRA PARA COBERTURA COM TELHA COLONIAL PLAN</v>
          </cell>
          <cell r="C1597" t="str">
            <v>m2</v>
          </cell>
          <cell r="D1597">
            <v>0</v>
          </cell>
          <cell r="E1597">
            <v>4.8499999999999996</v>
          </cell>
          <cell r="F1597">
            <v>4.8499999999999996</v>
          </cell>
        </row>
        <row r="1598">
          <cell r="A1598">
            <v>160501</v>
          </cell>
          <cell r="B1598" t="str">
            <v>COBERTURA COM TELHA ONDULADA DE FIBROCIMENTO</v>
          </cell>
          <cell r="C1598" t="str">
            <v>m2</v>
          </cell>
          <cell r="D1598">
            <v>34.799999999999997</v>
          </cell>
          <cell r="E1598">
            <v>6.32</v>
          </cell>
          <cell r="F1598">
            <v>41.12</v>
          </cell>
        </row>
        <row r="1599">
          <cell r="A1599">
            <v>160502</v>
          </cell>
          <cell r="B1599" t="str">
            <v>CUMEEIRA PARA TELHA ONDULADA DE FIBROCIMENTO</v>
          </cell>
          <cell r="C1599" t="str">
            <v>m</v>
          </cell>
          <cell r="D1599">
            <v>47.36</v>
          </cell>
          <cell r="E1599">
            <v>3.44</v>
          </cell>
          <cell r="F1599">
            <v>50.8</v>
          </cell>
        </row>
        <row r="1600">
          <cell r="A1600">
            <v>160600</v>
          </cell>
          <cell r="B1600" t="str">
            <v>CALHA DE CHAPA GALVANIZADA</v>
          </cell>
          <cell r="C1600" t="str">
            <v>m2</v>
          </cell>
          <cell r="D1600">
            <v>49.98</v>
          </cell>
          <cell r="E1600">
            <v>48</v>
          </cell>
          <cell r="F1600">
            <v>97.98</v>
          </cell>
        </row>
        <row r="1601">
          <cell r="A1601">
            <v>160601</v>
          </cell>
          <cell r="B1601" t="str">
            <v>CALHA DE CHAPA GALVANIZADA</v>
          </cell>
          <cell r="C1601" t="str">
            <v>m</v>
          </cell>
          <cell r="D1601">
            <v>29.99</v>
          </cell>
          <cell r="E1601">
            <v>28.8</v>
          </cell>
          <cell r="F1601">
            <v>58.79</v>
          </cell>
        </row>
        <row r="1602">
          <cell r="A1602">
            <v>160602</v>
          </cell>
          <cell r="B1602" t="str">
            <v>RUFO DE CHAPA GALVANIZADA</v>
          </cell>
          <cell r="C1602" t="str">
            <v>m</v>
          </cell>
          <cell r="D1602">
            <v>23.52</v>
          </cell>
          <cell r="E1602">
            <v>14.37</v>
          </cell>
          <cell r="F1602">
            <v>37.89</v>
          </cell>
        </row>
        <row r="1603">
          <cell r="A1603">
            <v>160603</v>
          </cell>
          <cell r="B1603" t="str">
            <v>RUFO DE CHAPA GALVANIZADA</v>
          </cell>
          <cell r="C1603" t="str">
            <v>m2</v>
          </cell>
          <cell r="D1603">
            <v>58.8</v>
          </cell>
          <cell r="E1603">
            <v>38.24</v>
          </cell>
          <cell r="F1603">
            <v>97.04</v>
          </cell>
        </row>
        <row r="1604">
          <cell r="A1604">
            <v>160801</v>
          </cell>
          <cell r="B1604" t="str">
            <v>COBERTURA COM TELHA CANALETE 49 OU EQUIV. COM ACESSÓRIOS</v>
          </cell>
          <cell r="C1604" t="str">
            <v>m2</v>
          </cell>
          <cell r="D1604">
            <v>128.6</v>
          </cell>
          <cell r="E1604">
            <v>10.53</v>
          </cell>
          <cell r="F1604">
            <v>139.13</v>
          </cell>
        </row>
        <row r="1605">
          <cell r="A1605">
            <v>160901</v>
          </cell>
          <cell r="B1605" t="str">
            <v>COBERTURA COM TELHA CANALETE 90 OU EQUIV. COM ACESSÓRIOS</v>
          </cell>
          <cell r="C1605" t="str">
            <v>m2</v>
          </cell>
          <cell r="D1605">
            <v>101.77</v>
          </cell>
          <cell r="E1605">
            <v>15.04</v>
          </cell>
          <cell r="F1605">
            <v>116.81</v>
          </cell>
        </row>
        <row r="1606">
          <cell r="A1606">
            <v>160905</v>
          </cell>
          <cell r="B1606" t="str">
            <v>COBERTURA COM TELHA DE ALUMÍNIO 0.5 MM</v>
          </cell>
          <cell r="C1606" t="str">
            <v>m2</v>
          </cell>
          <cell r="D1606">
            <v>67.27</v>
          </cell>
          <cell r="E1606">
            <v>4.9000000000000004</v>
          </cell>
          <cell r="F1606">
            <v>72.17</v>
          </cell>
        </row>
        <row r="1607">
          <cell r="A1607">
            <v>160906</v>
          </cell>
          <cell r="B1607" t="str">
            <v>COBERTURA COM TELHA FIBERGLASS COM VÉU PROTEÇÃO 1MM COM ACESSÓRIOS</v>
          </cell>
          <cell r="C1607" t="str">
            <v>m2</v>
          </cell>
          <cell r="D1607">
            <v>84.68</v>
          </cell>
          <cell r="E1607">
            <v>4.9000000000000004</v>
          </cell>
          <cell r="F1607">
            <v>89.58</v>
          </cell>
        </row>
        <row r="1608">
          <cell r="A1608">
            <v>160908</v>
          </cell>
          <cell r="B1608" t="str">
            <v>RIPAMENTO DE ARGAMASSA</v>
          </cell>
          <cell r="C1608" t="str">
            <v>m2</v>
          </cell>
          <cell r="D1608">
            <v>2.98</v>
          </cell>
          <cell r="E1608">
            <v>6.14</v>
          </cell>
          <cell r="F1608">
            <v>9.1199999999999992</v>
          </cell>
        </row>
        <row r="1609">
          <cell r="A1609">
            <v>160909</v>
          </cell>
          <cell r="B1609" t="str">
            <v>FECHAMENTO LATERAL COM TELHA METÁLICA COM PINTURA ELETROSTÁTICA 0,65 MM
COM ACESSÓRIOS</v>
          </cell>
          <cell r="C1609" t="str">
            <v>m2</v>
          </cell>
          <cell r="D1609">
            <v>105.83</v>
          </cell>
          <cell r="E1609">
            <v>10.7</v>
          </cell>
          <cell r="F1609">
            <v>116.53</v>
          </cell>
        </row>
        <row r="1610">
          <cell r="A1610">
            <v>160910</v>
          </cell>
          <cell r="B1610" t="str">
            <v>FECHAMENTO LATERAL COM TELHA METÁLICA COM PINTURA ELETROSTÁTICA 0,50 MM
COM ACESSÓRIOS</v>
          </cell>
          <cell r="C1610" t="str">
            <v>m2</v>
          </cell>
          <cell r="D1610">
            <v>86.03</v>
          </cell>
          <cell r="E1610">
            <v>10.7</v>
          </cell>
          <cell r="F1610">
            <v>96.73</v>
          </cell>
        </row>
        <row r="1611">
          <cell r="A1611">
            <v>160911</v>
          </cell>
          <cell r="B1611" t="str">
            <v>COBERTURA COM TELHA FIBERGLASS COM VÉU PROTEÇÃO 1,5 MM COM ACESSÓRIOS</v>
          </cell>
          <cell r="C1611" t="str">
            <v>m2</v>
          </cell>
          <cell r="D1611">
            <v>91.5</v>
          </cell>
          <cell r="E1611">
            <v>4.9000000000000004</v>
          </cell>
          <cell r="F1611">
            <v>96.4</v>
          </cell>
        </row>
        <row r="1612">
          <cell r="A1612">
            <v>160963</v>
          </cell>
          <cell r="B1612" t="str">
            <v>CUMEEIRA PARA TELHA GALVANIZADA TRAPEZOIDAL 0,43MM</v>
          </cell>
          <cell r="C1612" t="str">
            <v>M</v>
          </cell>
          <cell r="D1612">
            <v>36.18</v>
          </cell>
          <cell r="E1612">
            <v>2.44</v>
          </cell>
          <cell r="F1612">
            <v>38.619999999999997</v>
          </cell>
        </row>
        <row r="1613">
          <cell r="A1613">
            <v>160964</v>
          </cell>
          <cell r="B1613" t="str">
            <v>CUMEEIRA PARA TELHA GALVANIZADA TRAPEZOIDAL 0,5 MM</v>
          </cell>
          <cell r="C1613" t="str">
            <v>m</v>
          </cell>
          <cell r="D1613">
            <v>48.6</v>
          </cell>
          <cell r="E1613">
            <v>2.44</v>
          </cell>
          <cell r="F1613">
            <v>51.04</v>
          </cell>
        </row>
        <row r="1614">
          <cell r="A1614">
            <v>160965</v>
          </cell>
          <cell r="B1614" t="str">
            <v>CUMEEIRA PARA TELHA GALVANIZADA ONDULADA 0,5 MM</v>
          </cell>
          <cell r="C1614" t="str">
            <v>m</v>
          </cell>
          <cell r="D1614">
            <v>48.74</v>
          </cell>
          <cell r="E1614">
            <v>2.44</v>
          </cell>
          <cell r="F1614">
            <v>51.18</v>
          </cell>
        </row>
        <row r="1615">
          <cell r="A1615">
            <v>160966</v>
          </cell>
          <cell r="B1615" t="str">
            <v>COBERTURA COM TELHA GALVANIZADA ONDULADA 0,5 MM COM ACESSÓRIOS</v>
          </cell>
          <cell r="C1615" t="str">
            <v>m2</v>
          </cell>
          <cell r="D1615">
            <v>76.790000000000006</v>
          </cell>
          <cell r="E1615">
            <v>4.9000000000000004</v>
          </cell>
          <cell r="F1615">
            <v>81.69</v>
          </cell>
        </row>
        <row r="1616">
          <cell r="A1616">
            <v>160967</v>
          </cell>
          <cell r="B1616" t="str">
            <v>COBERTURA COM TELHA CHAPA GALVANIZADA  TRAPEZOIDAL 0,5 MM COM ACESSÓRIOS</v>
          </cell>
          <cell r="C1616" t="str">
            <v>m2</v>
          </cell>
          <cell r="D1616">
            <v>76.45</v>
          </cell>
          <cell r="E1616">
            <v>4.9000000000000004</v>
          </cell>
          <cell r="F1616">
            <v>81.349999999999994</v>
          </cell>
        </row>
        <row r="1617">
          <cell r="A1617">
            <v>160969</v>
          </cell>
          <cell r="B1617" t="str">
            <v>COBERTURA COM TELHA CHAPA GALVANIZADA TRAPEZOIDAL 0,43 MM COM ACESSÓRIOS</v>
          </cell>
          <cell r="C1617" t="str">
            <v>m2</v>
          </cell>
          <cell r="D1617">
            <v>70.23</v>
          </cell>
          <cell r="E1617">
            <v>4.9000000000000004</v>
          </cell>
          <cell r="F1617">
            <v>75.13</v>
          </cell>
        </row>
        <row r="1618">
          <cell r="A1618">
            <v>160970</v>
          </cell>
          <cell r="B1618" t="str">
            <v>FECHAMENTO LATERAL COM TELHA GALVANIZADA TRAPEZOIDAL 0,43 MM COM
ACESSÓRIOS</v>
          </cell>
          <cell r="C1618" t="str">
            <v>m2</v>
          </cell>
          <cell r="D1618">
            <v>64.25</v>
          </cell>
          <cell r="E1618">
            <v>10.7</v>
          </cell>
          <cell r="F1618">
            <v>74.95</v>
          </cell>
        </row>
        <row r="1619">
          <cell r="A1619">
            <v>179</v>
          </cell>
          <cell r="B1619" t="str">
            <v>ESQUADRIAS DE MADEIRAS</v>
          </cell>
          <cell r="C1619">
            <v>0</v>
          </cell>
          <cell r="D1619">
            <v>0</v>
          </cell>
          <cell r="E1619">
            <v>0</v>
          </cell>
          <cell r="F1619">
            <v>0</v>
          </cell>
        </row>
        <row r="1620">
          <cell r="A1620">
            <v>170000</v>
          </cell>
          <cell r="B1620" t="str">
            <v>ESQUADRIAS DE MADEIRA</v>
          </cell>
          <cell r="C1620">
            <v>0</v>
          </cell>
          <cell r="D1620">
            <v>0</v>
          </cell>
          <cell r="E1620">
            <v>0</v>
          </cell>
          <cell r="F1620">
            <v>0</v>
          </cell>
        </row>
        <row r="1621">
          <cell r="A1621">
            <v>170010</v>
          </cell>
          <cell r="B1621" t="str">
            <v>ALIZAR</v>
          </cell>
          <cell r="C1621" t="str">
            <v>m</v>
          </cell>
          <cell r="D1621">
            <v>15.36</v>
          </cell>
          <cell r="E1621">
            <v>1.21</v>
          </cell>
          <cell r="F1621">
            <v>16.57</v>
          </cell>
        </row>
        <row r="1622">
          <cell r="A1622">
            <v>170015</v>
          </cell>
          <cell r="B1622" t="str">
            <v>PORTAL (INCLUSO ENCHIMENTO COM ALVENARIA)</v>
          </cell>
          <cell r="C1622" t="str">
            <v>Jg</v>
          </cell>
          <cell r="D1622">
            <v>254.65</v>
          </cell>
          <cell r="E1622">
            <v>88.89</v>
          </cell>
          <cell r="F1622">
            <v>343.54</v>
          </cell>
        </row>
        <row r="1623">
          <cell r="A1623">
            <v>170101</v>
          </cell>
          <cell r="B1623" t="str">
            <v>PORTA LISA 60x210 C/PORTAL E ALISAR S/FERRAGENS</v>
          </cell>
          <cell r="C1623" t="str">
            <v>Un</v>
          </cell>
          <cell r="D1623">
            <v>600.86</v>
          </cell>
          <cell r="E1623">
            <v>123.02</v>
          </cell>
          <cell r="F1623">
            <v>723.88</v>
          </cell>
        </row>
        <row r="1624">
          <cell r="A1624">
            <v>170102</v>
          </cell>
          <cell r="B1624" t="str">
            <v>PORTA LISA 70x210 C/PORTAL E ALISAR S/FERRAGENS</v>
          </cell>
          <cell r="C1624" t="str">
            <v>Un</v>
          </cell>
          <cell r="D1624">
            <v>606.33000000000004</v>
          </cell>
          <cell r="E1624">
            <v>123.02</v>
          </cell>
          <cell r="F1624">
            <v>729.35</v>
          </cell>
        </row>
        <row r="1625">
          <cell r="A1625">
            <v>170103</v>
          </cell>
          <cell r="B1625" t="str">
            <v>PORTA LISA 80x210 C/PORTAL E ALISAR S/FERRAGENS</v>
          </cell>
          <cell r="C1625" t="str">
            <v>Un</v>
          </cell>
          <cell r="D1625">
            <v>616.9</v>
          </cell>
          <cell r="E1625">
            <v>123.02</v>
          </cell>
          <cell r="F1625">
            <v>739.92</v>
          </cell>
        </row>
        <row r="1626">
          <cell r="A1626">
            <v>170104</v>
          </cell>
          <cell r="B1626" t="str">
            <v>PORTA DE SANITARIO 60x 160v200CM C/PORTAL /ALISAR S/FERRAGENS</v>
          </cell>
          <cell r="C1626" t="str">
            <v>Un</v>
          </cell>
          <cell r="D1626">
            <v>600.86</v>
          </cell>
          <cell r="E1626">
            <v>123.02</v>
          </cell>
          <cell r="F1626">
            <v>723.88</v>
          </cell>
        </row>
        <row r="1627">
          <cell r="A1627">
            <v>170106</v>
          </cell>
          <cell r="B1627" t="str">
            <v>PORTA REVESTIDA COM MATERIAL MELAMÍNICO PARA BOX (60X 160v200CM) COM PORTAL
E ALISAR SEM FERRAGENS</v>
          </cell>
          <cell r="C1627" t="str">
            <v>Un</v>
          </cell>
          <cell r="D1627">
            <v>854.5</v>
          </cell>
          <cell r="E1627">
            <v>202.39</v>
          </cell>
          <cell r="F1627">
            <v>1056.8900000000001</v>
          </cell>
        </row>
        <row r="1628">
          <cell r="A1628">
            <v>170107</v>
          </cell>
          <cell r="B1628" t="str">
            <v>FOLHA DE PORTA LISA 60/70/80X210</v>
          </cell>
          <cell r="C1628" t="str">
            <v>Un</v>
          </cell>
          <cell r="D1628">
            <v>248.59</v>
          </cell>
          <cell r="E1628">
            <v>16.12</v>
          </cell>
          <cell r="F1628">
            <v>264.70999999999998</v>
          </cell>
        </row>
        <row r="1629">
          <cell r="A1629">
            <v>170108</v>
          </cell>
          <cell r="B1629" t="str">
            <v>FOLHA DE PORTA COM REVESTIMENTO MELAMÍNICO 70X210</v>
          </cell>
          <cell r="C1629" t="str">
            <v>Un</v>
          </cell>
          <cell r="D1629">
            <v>690.31</v>
          </cell>
          <cell r="E1629">
            <v>80.27</v>
          </cell>
          <cell r="F1629">
            <v>770.58</v>
          </cell>
        </row>
        <row r="1630">
          <cell r="A1630">
            <v>170109</v>
          </cell>
          <cell r="B1630" t="str">
            <v>FOLHA DE PORTA COM REVESTIMENTO MELAMÍNICO 60X210</v>
          </cell>
          <cell r="C1630" t="str">
            <v>Un</v>
          </cell>
          <cell r="D1630">
            <v>508.93</v>
          </cell>
          <cell r="E1630">
            <v>80.27</v>
          </cell>
          <cell r="F1630">
            <v>589.20000000000005</v>
          </cell>
        </row>
        <row r="1631">
          <cell r="A1631">
            <v>170110</v>
          </cell>
          <cell r="B1631" t="str">
            <v>PORTA LISA 90X210 COM PORTAL E ALISAR SEM FERRAGENS</v>
          </cell>
          <cell r="C1631" t="str">
            <v>un</v>
          </cell>
          <cell r="D1631">
            <v>653.54999999999995</v>
          </cell>
          <cell r="E1631">
            <v>123.02</v>
          </cell>
          <cell r="F1631">
            <v>776.57</v>
          </cell>
        </row>
        <row r="1632">
          <cell r="A1632">
            <v>170111</v>
          </cell>
          <cell r="B1632" t="str">
            <v>PORTA LISA 100X210 COM PORTAL E ALISAR SEM FERRAGENS</v>
          </cell>
          <cell r="C1632" t="str">
            <v>Un</v>
          </cell>
          <cell r="D1632">
            <v>681.56</v>
          </cell>
          <cell r="E1632">
            <v>123.02</v>
          </cell>
          <cell r="F1632">
            <v>804.58</v>
          </cell>
        </row>
        <row r="1633">
          <cell r="A1633">
            <v>170112</v>
          </cell>
          <cell r="B1633" t="str">
            <v>FOLHA DE PORTA LISA 90 X 210</v>
          </cell>
          <cell r="C1633" t="str">
            <v>Un</v>
          </cell>
          <cell r="D1633">
            <v>295.81</v>
          </cell>
          <cell r="E1633">
            <v>16.12</v>
          </cell>
          <cell r="F1633">
            <v>311.93</v>
          </cell>
        </row>
        <row r="1634">
          <cell r="A1634">
            <v>170113</v>
          </cell>
          <cell r="B1634" t="str">
            <v>FOLHA DE PORTA LISA 100 X 210</v>
          </cell>
          <cell r="C1634" t="str">
            <v>un</v>
          </cell>
          <cell r="D1634">
            <v>323.82</v>
          </cell>
          <cell r="E1634">
            <v>16.12</v>
          </cell>
          <cell r="F1634">
            <v>339.94</v>
          </cell>
        </row>
        <row r="1635">
          <cell r="A1635">
            <v>170114</v>
          </cell>
          <cell r="B1635" t="str">
            <v>FOLHA DE PORTA COM REVESTIMENTO MELAMÍNICO 60X180</v>
          </cell>
          <cell r="C1635" t="str">
            <v>un</v>
          </cell>
          <cell r="D1635">
            <v>496.76</v>
          </cell>
          <cell r="E1635">
            <v>80.27</v>
          </cell>
          <cell r="F1635">
            <v>577.03</v>
          </cell>
        </row>
        <row r="1636">
          <cell r="A1636">
            <v>170115</v>
          </cell>
          <cell r="B1636" t="str">
            <v>FOLHA DE PORTA COM REVESTIMENTO MELAMÍNICO 80X210</v>
          </cell>
          <cell r="C1636" t="str">
            <v>un</v>
          </cell>
          <cell r="D1636">
            <v>712.2</v>
          </cell>
          <cell r="E1636">
            <v>80.27</v>
          </cell>
          <cell r="F1636">
            <v>792.47</v>
          </cell>
        </row>
        <row r="1637">
          <cell r="A1637">
            <v>170116</v>
          </cell>
          <cell r="B1637" t="str">
            <v>FOLHA DE PORTA COM REVESTIMENTO MELAMÍNICO 90X210</v>
          </cell>
          <cell r="C1637" t="str">
            <v>un</v>
          </cell>
          <cell r="D1637">
            <v>760.17</v>
          </cell>
          <cell r="E1637">
            <v>80.27</v>
          </cell>
          <cell r="F1637">
            <v>840.44</v>
          </cell>
        </row>
        <row r="1638">
          <cell r="A1638">
            <v>170117</v>
          </cell>
          <cell r="B1638" t="str">
            <v>FOLHA DE PORTA COM REVESTIMENTO MELAMÍNICO 100X210</v>
          </cell>
          <cell r="C1638" t="str">
            <v>un</v>
          </cell>
          <cell r="D1638">
            <v>799.5</v>
          </cell>
          <cell r="E1638">
            <v>80.27</v>
          </cell>
          <cell r="F1638">
            <v>879.77</v>
          </cell>
        </row>
        <row r="1639">
          <cell r="A1639">
            <v>180</v>
          </cell>
          <cell r="B1639" t="str">
            <v>ESQUADRIAS METÁLICAS</v>
          </cell>
          <cell r="C1639">
            <v>0</v>
          </cell>
          <cell r="D1639">
            <v>0</v>
          </cell>
          <cell r="E1639">
            <v>0</v>
          </cell>
          <cell r="F1639">
            <v>0</v>
          </cell>
        </row>
        <row r="1640">
          <cell r="A1640">
            <v>180000</v>
          </cell>
          <cell r="B1640" t="str">
            <v>ESQUADRIAS METÁLICAS - ( OBS.: 1- OS VIDROS NÃO ESTÃO INCLUSOS NAS ESQUADRIAS;
2- JÁ ESTÁ CONSIDERADO NO CUSTO DAS ESQUADRIAS DE ALUMÍNIO O CONTRAMARCO )</v>
          </cell>
          <cell r="C1640" t="str">
            <v>S/U</v>
          </cell>
          <cell r="D1640">
            <v>0</v>
          </cell>
          <cell r="E1640">
            <v>0</v>
          </cell>
          <cell r="F1640">
            <v>0</v>
          </cell>
        </row>
        <row r="1641">
          <cell r="A1641">
            <v>180101</v>
          </cell>
          <cell r="B1641" t="str">
            <v>JANELA EM ALUMINIO NATURAL DE CORRER 2 FOLHAS DE VIDRO C/FERRAGENS. (M.O.FAB.
INC.MAT.)</v>
          </cell>
          <cell r="C1641" t="str">
            <v>m2</v>
          </cell>
          <cell r="D1641">
            <v>565.05999999999995</v>
          </cell>
          <cell r="E1641">
            <v>36.380000000000003</v>
          </cell>
          <cell r="F1641">
            <v>601.44000000000005</v>
          </cell>
        </row>
        <row r="1642">
          <cell r="A1642">
            <v>180102</v>
          </cell>
          <cell r="B1642" t="str">
            <v>JANELA EM ALUMÍNIO NATURAL DE CORRER COM 3 FOLHAS (01 VIDRO E 02 VENEZIANA) C/
FERRAGENS (M.O.FAB.INC.MAT.)</v>
          </cell>
          <cell r="C1642" t="str">
            <v>m2</v>
          </cell>
          <cell r="D1642">
            <v>977.34</v>
          </cell>
          <cell r="E1642">
            <v>36.380000000000003</v>
          </cell>
          <cell r="F1642">
            <v>1013.72</v>
          </cell>
        </row>
        <row r="1643">
          <cell r="A1643">
            <v>180103</v>
          </cell>
          <cell r="B1643" t="str">
            <v>PORTA DE ABRIR EM ALUMÍNIO NATURAL / VIDRO C/FERRAGENS (M.O.FAB.INC.MAT.)</v>
          </cell>
          <cell r="C1643" t="str">
            <v>m2</v>
          </cell>
          <cell r="D1643">
            <v>891.09</v>
          </cell>
          <cell r="E1643">
            <v>34.130000000000003</v>
          </cell>
          <cell r="F1643">
            <v>925.22</v>
          </cell>
        </row>
        <row r="1644">
          <cell r="A1644">
            <v>180104</v>
          </cell>
          <cell r="B1644" t="str">
            <v>PORTA DE ABRIR ALUMÍNIO NATURAL EM VENEZIANA C/FERRAGENS (M.O.FAB.INC.MAT.)</v>
          </cell>
          <cell r="C1644" t="str">
            <v>m2</v>
          </cell>
          <cell r="D1644">
            <v>965.89</v>
          </cell>
          <cell r="E1644">
            <v>34.130000000000003</v>
          </cell>
          <cell r="F1644">
            <v>1000.02</v>
          </cell>
        </row>
        <row r="1645">
          <cell r="A1645">
            <v>180105</v>
          </cell>
          <cell r="B1645" t="str">
            <v>JANELA EM ALUMÍNIO NATURAL MAXIM AR C/FERRAGENS (M.O.FAB.INC.MAT.)</v>
          </cell>
          <cell r="C1645" t="str">
            <v>m2</v>
          </cell>
          <cell r="D1645">
            <v>872.01</v>
          </cell>
          <cell r="E1645">
            <v>36.380000000000003</v>
          </cell>
          <cell r="F1645">
            <v>908.39</v>
          </cell>
        </row>
        <row r="1646">
          <cell r="A1646">
            <v>180111</v>
          </cell>
          <cell r="B1646" t="str">
            <v>JANELA EM ALUMINIO ANODIZADO DE CORRER 02 FOLHAS DE VIDRO C/FERRAGENS (M.O.
FAB.INC.MAT.)</v>
          </cell>
          <cell r="C1646" t="str">
            <v>m2</v>
          </cell>
          <cell r="D1646">
            <v>659.75</v>
          </cell>
          <cell r="E1646">
            <v>36.380000000000003</v>
          </cell>
          <cell r="F1646">
            <v>696.13</v>
          </cell>
        </row>
        <row r="1647">
          <cell r="A1647">
            <v>180112</v>
          </cell>
          <cell r="B1647" t="str">
            <v>JANELA EM ALUMINIO ANODIZADO COM 03 FOLHAS (01 VIDRO E 02 VENEZIANAS) C/
FERRAGENS (M.O.FAB.INC.MAT.)</v>
          </cell>
          <cell r="C1647" t="str">
            <v>m2</v>
          </cell>
          <cell r="D1647">
            <v>1151.78</v>
          </cell>
          <cell r="E1647">
            <v>36.380000000000003</v>
          </cell>
          <cell r="F1647">
            <v>1188.1600000000001</v>
          </cell>
        </row>
        <row r="1648">
          <cell r="A1648">
            <v>180113</v>
          </cell>
          <cell r="B1648" t="str">
            <v>PORTA DE ABRIR EM ALUMÍNIO ANODIZADO / VIDRO C/FERRAGENS (M.O.FAB.INC.MAT.)</v>
          </cell>
          <cell r="C1648" t="str">
            <v>m2</v>
          </cell>
          <cell r="D1648">
            <v>975.8</v>
          </cell>
          <cell r="E1648">
            <v>34.130000000000003</v>
          </cell>
          <cell r="F1648">
            <v>1009.93</v>
          </cell>
        </row>
        <row r="1649">
          <cell r="A1649">
            <v>180114</v>
          </cell>
          <cell r="B1649" t="str">
            <v>PORTA DE ABRIR ALUMÍNIO ANODIZADO EM VENEZIANA C/FERRAGENS (M.O.FAB.INC.MAT.)</v>
          </cell>
          <cell r="C1649" t="str">
            <v>m2</v>
          </cell>
          <cell r="D1649">
            <v>1208.8499999999999</v>
          </cell>
          <cell r="E1649">
            <v>34.130000000000003</v>
          </cell>
          <cell r="F1649">
            <v>1242.98</v>
          </cell>
        </row>
        <row r="1650">
          <cell r="A1650">
            <v>180115</v>
          </cell>
          <cell r="B1650" t="str">
            <v>JANELA EM ALUMÍNIO ANODIZADO MAXIM AR C/FERRAGENS (M.O.FAB.INC.MAT.)</v>
          </cell>
          <cell r="C1650" t="str">
            <v>m2</v>
          </cell>
          <cell r="D1650">
            <v>834.95</v>
          </cell>
          <cell r="E1650">
            <v>36.380000000000003</v>
          </cell>
          <cell r="F1650">
            <v>871.33</v>
          </cell>
        </row>
        <row r="1651">
          <cell r="A1651">
            <v>180204</v>
          </cell>
          <cell r="B1651" t="str">
            <v>PORTA CORTA FOGO COMPLETA - P90</v>
          </cell>
          <cell r="C1651" t="str">
            <v>Un</v>
          </cell>
          <cell r="D1651">
            <v>1798.13</v>
          </cell>
          <cell r="E1651">
            <v>69.680000000000007</v>
          </cell>
          <cell r="F1651">
            <v>1867.81</v>
          </cell>
        </row>
        <row r="1652">
          <cell r="A1652">
            <v>180208</v>
          </cell>
          <cell r="B1652" t="str">
            <v>GRADE PROTECAO TIPO TIJOLINHO GP-1/GP-2</v>
          </cell>
          <cell r="C1652" t="str">
            <v>m2</v>
          </cell>
          <cell r="D1652">
            <v>238.13</v>
          </cell>
          <cell r="E1652">
            <v>31.2</v>
          </cell>
          <cell r="F1652">
            <v>269.33</v>
          </cell>
        </row>
        <row r="1653">
          <cell r="A1653">
            <v>180280</v>
          </cell>
          <cell r="B1653" t="str">
            <v>PORTÃO DE ABRIR 02 FOLHAS DE TELA/TUBO FoGo 1.1/2" PT1/PT2 C/FERRAGENS</v>
          </cell>
          <cell r="C1653" t="str">
            <v>m2</v>
          </cell>
          <cell r="D1653">
            <v>411</v>
          </cell>
          <cell r="E1653">
            <v>37.270000000000003</v>
          </cell>
          <cell r="F1653">
            <v>448.27</v>
          </cell>
        </row>
        <row r="1654">
          <cell r="A1654">
            <v>180281</v>
          </cell>
          <cell r="B1654" t="str">
            <v>PORTÃO DE ABRIR 01 FOLHA TELA/TUBO FoGo 1.1/2" PT3 C/FERRAGENS</v>
          </cell>
          <cell r="C1654" t="str">
            <v>m2</v>
          </cell>
          <cell r="D1654">
            <v>451.78</v>
          </cell>
          <cell r="E1654">
            <v>35.340000000000003</v>
          </cell>
          <cell r="F1654">
            <v>487.12</v>
          </cell>
        </row>
        <row r="1655">
          <cell r="A1655">
            <v>180282</v>
          </cell>
          <cell r="B1655" t="str">
            <v>PORTÃO DE ABRIR 01 FOLHA TELA/TUBO FoGo 2" PT10 C/FERRAGENS</v>
          </cell>
          <cell r="C1655" t="str">
            <v>m2</v>
          </cell>
          <cell r="D1655">
            <v>601.97</v>
          </cell>
          <cell r="E1655">
            <v>35.340000000000003</v>
          </cell>
          <cell r="F1655">
            <v>637.30999999999995</v>
          </cell>
        </row>
        <row r="1656">
          <cell r="A1656">
            <v>180302</v>
          </cell>
          <cell r="B1656" t="str">
            <v>PORTÃO DE ABRIR 02 FOLHAS DE FERRO REDONDO PT-6 C/FERRAGENS</v>
          </cell>
          <cell r="C1656" t="str">
            <v>m2</v>
          </cell>
          <cell r="D1656">
            <v>629.57000000000005</v>
          </cell>
          <cell r="E1656">
            <v>37.270000000000003</v>
          </cell>
          <cell r="F1656">
            <v>666.84</v>
          </cell>
        </row>
        <row r="1657">
          <cell r="A1657">
            <v>180303</v>
          </cell>
          <cell r="B1657" t="str">
            <v>PORTA DE ENROLAR C/FERRAGENS</v>
          </cell>
          <cell r="C1657" t="str">
            <v>m2</v>
          </cell>
          <cell r="D1657">
            <v>269.02999999999997</v>
          </cell>
          <cell r="E1657">
            <v>47.05</v>
          </cell>
          <cell r="F1657">
            <v>316.08</v>
          </cell>
        </row>
        <row r="1658">
          <cell r="A1658">
            <v>180304</v>
          </cell>
          <cell r="B1658" t="str">
            <v>PORTÃO DE ABRIR 01 FOLHA CHAPA 14  PT-4 C/FERRAGENS</v>
          </cell>
          <cell r="C1658" t="str">
            <v>m2</v>
          </cell>
          <cell r="D1658">
            <v>458.51</v>
          </cell>
          <cell r="E1658">
            <v>35.340000000000003</v>
          </cell>
          <cell r="F1658">
            <v>493.85</v>
          </cell>
        </row>
        <row r="1659">
          <cell r="A1659">
            <v>180305</v>
          </cell>
          <cell r="B1659" t="str">
            <v>PORTÃO DE ABRIR 02 FOLHAS DE TELA E TUBO GALVANIZADO 2" PT 9 C/FERRAGENS</v>
          </cell>
          <cell r="C1659" t="str">
            <v>m2</v>
          </cell>
          <cell r="D1659">
            <v>589.5</v>
          </cell>
          <cell r="E1659">
            <v>37.270000000000003</v>
          </cell>
          <cell r="F1659">
            <v>626.77</v>
          </cell>
        </row>
        <row r="1660">
          <cell r="A1660">
            <v>180307</v>
          </cell>
          <cell r="B1660" t="str">
            <v>PORTÃO DE ABRIR 01 FOLHA COM CHAPA TRAPEZOIDAL / TUBO DE ACO PT-5 C/
FERRAGENS</v>
          </cell>
          <cell r="C1660" t="str">
            <v>m2</v>
          </cell>
          <cell r="D1660">
            <v>415.26</v>
          </cell>
          <cell r="E1660">
            <v>35.340000000000003</v>
          </cell>
          <cell r="F1660">
            <v>450.6</v>
          </cell>
        </row>
        <row r="1661">
          <cell r="A1661">
            <v>180308</v>
          </cell>
          <cell r="B1661" t="str">
            <v>PORTÃO DE ABRIR DE 02 FOLHAS EM CHAPA 14 / GRADE DE FERRO PT-7 C/FERRAGENS</v>
          </cell>
          <cell r="C1661" t="str">
            <v>m2</v>
          </cell>
          <cell r="D1661">
            <v>764.08</v>
          </cell>
          <cell r="E1661">
            <v>37.270000000000003</v>
          </cell>
          <cell r="F1661">
            <v>801.35</v>
          </cell>
        </row>
        <row r="1662">
          <cell r="A1662">
            <v>180309</v>
          </cell>
          <cell r="B1662" t="str">
            <v>PORTÃO DE CORRER E ABRIR CONJUGADO PT-8 C/FERRAGENS</v>
          </cell>
          <cell r="C1662" t="str">
            <v>m2</v>
          </cell>
          <cell r="D1662">
            <v>438.07</v>
          </cell>
          <cell r="E1662">
            <v>35.340000000000003</v>
          </cell>
          <cell r="F1662">
            <v>473.41</v>
          </cell>
        </row>
        <row r="1663">
          <cell r="A1663">
            <v>180310</v>
          </cell>
          <cell r="B1663" t="str">
            <v>GRADE DE PROTECAO EM CANTONEIRA/FERRO QUADRADO GP3-GP4</v>
          </cell>
          <cell r="C1663" t="str">
            <v>m2</v>
          </cell>
          <cell r="D1663">
            <v>293.19</v>
          </cell>
          <cell r="E1663">
            <v>31.2</v>
          </cell>
          <cell r="F1663">
            <v>324.39</v>
          </cell>
        </row>
        <row r="1664">
          <cell r="A1664">
            <v>180311</v>
          </cell>
          <cell r="B1664" t="str">
            <v>GRADE DE PROTECAO/TUBO INDUSTRIAL/FERRO REDONDO-GP5</v>
          </cell>
          <cell r="C1664" t="str">
            <v>m2</v>
          </cell>
          <cell r="D1664">
            <v>291.41000000000003</v>
          </cell>
          <cell r="E1664">
            <v>19.16</v>
          </cell>
          <cell r="F1664">
            <v>310.57</v>
          </cell>
        </row>
        <row r="1665">
          <cell r="A1665">
            <v>180312</v>
          </cell>
          <cell r="B1665" t="str">
            <v>GRADE DE FRENTE/FERRO REDONDO COM ESTACA D=25CM ARMADA - GF-1</v>
          </cell>
          <cell r="C1665" t="str">
            <v>m2</v>
          </cell>
          <cell r="D1665">
            <v>241.27</v>
          </cell>
          <cell r="E1665">
            <v>22.4</v>
          </cell>
          <cell r="F1665">
            <v>263.67</v>
          </cell>
        </row>
        <row r="1666">
          <cell r="A1666">
            <v>180313</v>
          </cell>
          <cell r="B1666" t="str">
            <v>GRADE DE FRENTE/TUBO DE AÇO COM ESTACA D=25CM ARMADA - GF-2</v>
          </cell>
          <cell r="C1666" t="str">
            <v>m2</v>
          </cell>
          <cell r="D1666">
            <v>203.01</v>
          </cell>
          <cell r="E1666">
            <v>22.4</v>
          </cell>
          <cell r="F1666">
            <v>225.41</v>
          </cell>
        </row>
        <row r="1667">
          <cell r="A1667">
            <v>180314</v>
          </cell>
          <cell r="B1667" t="str">
            <v>GUARDA CORPO COM CORRIMÃO/TUBO INDUSTRIAL  GC-1</v>
          </cell>
          <cell r="C1667" t="str">
            <v>m2</v>
          </cell>
          <cell r="D1667">
            <v>412.9</v>
          </cell>
          <cell r="E1667">
            <v>15.3</v>
          </cell>
          <cell r="F1667">
            <v>428.2</v>
          </cell>
        </row>
        <row r="1668">
          <cell r="A1668">
            <v>180315</v>
          </cell>
          <cell r="B1668" t="str">
            <v>GUARDA CORPO COM CORRIMÃO/TUBO IND. E TELA ARTÍSTICA GC-2</v>
          </cell>
          <cell r="C1668" t="str">
            <v>m2</v>
          </cell>
          <cell r="D1668">
            <v>448.42</v>
          </cell>
          <cell r="E1668">
            <v>15.3</v>
          </cell>
          <cell r="F1668">
            <v>463.72</v>
          </cell>
        </row>
        <row r="1669">
          <cell r="A1669">
            <v>180316</v>
          </cell>
          <cell r="B1669" t="str">
            <v>CORRIMÃO/TUBO INDUSTRIAL C-1</v>
          </cell>
          <cell r="C1669" t="str">
            <v>m</v>
          </cell>
          <cell r="D1669">
            <v>52.68</v>
          </cell>
          <cell r="E1669">
            <v>15.3</v>
          </cell>
          <cell r="F1669">
            <v>67.98</v>
          </cell>
        </row>
        <row r="1670">
          <cell r="A1670">
            <v>180317</v>
          </cell>
          <cell r="B1670" t="str">
            <v>GRADE PADRÃO PARA CELA</v>
          </cell>
          <cell r="C1670" t="str">
            <v>m2</v>
          </cell>
          <cell r="D1670">
            <v>512.98</v>
          </cell>
          <cell r="E1670">
            <v>39.4</v>
          </cell>
          <cell r="F1670">
            <v>552.38</v>
          </cell>
        </row>
        <row r="1671">
          <cell r="A1671">
            <v>180318</v>
          </cell>
          <cell r="B1671" t="str">
            <v>GUARDA BICICLETAS</v>
          </cell>
          <cell r="C1671" t="str">
            <v>M</v>
          </cell>
          <cell r="D1671">
            <v>245.49</v>
          </cell>
          <cell r="E1671">
            <v>3.83</v>
          </cell>
          <cell r="F1671">
            <v>249.32</v>
          </cell>
        </row>
        <row r="1672">
          <cell r="A1672">
            <v>180320</v>
          </cell>
          <cell r="B1672" t="str">
            <v>GRADE GINASIO - TELA PORTUG.3X3CM FIO12/TB.INDUST.1.1/2"</v>
          </cell>
          <cell r="C1672" t="str">
            <v>m2</v>
          </cell>
          <cell r="D1672">
            <v>234.44</v>
          </cell>
          <cell r="E1672">
            <v>14.37</v>
          </cell>
          <cell r="F1672">
            <v>248.81</v>
          </cell>
        </row>
        <row r="1673">
          <cell r="A1673">
            <v>180321</v>
          </cell>
          <cell r="B1673" t="str">
            <v>GRADE GINÁSIO (PARAFUSADA) TELA PORT.3X3CM FIO12/TUB.IND.1.1/2"</v>
          </cell>
          <cell r="C1673" t="str">
            <v>m2</v>
          </cell>
          <cell r="D1673">
            <v>263.63</v>
          </cell>
          <cell r="E1673">
            <v>8.6199999999999992</v>
          </cell>
          <cell r="F1673">
            <v>272.25</v>
          </cell>
        </row>
        <row r="1674">
          <cell r="A1674">
            <v>180323</v>
          </cell>
          <cell r="B1674" t="str">
            <v>GRELHA PADRÃO GOINFRA DE FERRO CHATO COM BERÇO (ESPAÇAMENTO ENTRE FACES
= 1,5CM - NBR 9050 ACESSIBILIDADE)</v>
          </cell>
          <cell r="C1674" t="str">
            <v>m2</v>
          </cell>
          <cell r="D1674">
            <v>529.12</v>
          </cell>
          <cell r="E1674">
            <v>55.8</v>
          </cell>
          <cell r="F1674">
            <v>584.91999999999996</v>
          </cell>
        </row>
        <row r="1675">
          <cell r="A1675">
            <v>180324</v>
          </cell>
          <cell r="B1675" t="str">
            <v>GRELHA PADRÃO GOINFRA DE FERRO CHATO COM BERÇO ( ESPAÇAMENTO ENTRE EIXOS
= 2 CM)</v>
          </cell>
          <cell r="C1675" t="str">
            <v>m2</v>
          </cell>
          <cell r="D1675">
            <v>490.42</v>
          </cell>
          <cell r="E1675">
            <v>55.8</v>
          </cell>
          <cell r="F1675">
            <v>546.22</v>
          </cell>
        </row>
        <row r="1676">
          <cell r="A1676">
            <v>180325</v>
          </cell>
          <cell r="B1676" t="str">
            <v>VEDAÇÃO DE JUNTA DE DILATAÇÃO COM CHAPA 18 VINCADA E PARAFUSADA A CADA 30
CM - PINTADA</v>
          </cell>
          <cell r="C1676" t="str">
            <v>M</v>
          </cell>
          <cell r="D1676">
            <v>25.9</v>
          </cell>
          <cell r="E1676">
            <v>7.92</v>
          </cell>
          <cell r="F1676">
            <v>33.82</v>
          </cell>
        </row>
        <row r="1677">
          <cell r="A1677">
            <v>180328</v>
          </cell>
          <cell r="B1677" t="str">
            <v>GUARDA CORPO COM CORRIMÃOS/TUBO INDUSTRIAL GCR</v>
          </cell>
          <cell r="C1677" t="str">
            <v>m2</v>
          </cell>
          <cell r="D1677">
            <v>320.49</v>
          </cell>
          <cell r="E1677">
            <v>15.3</v>
          </cell>
          <cell r="F1677">
            <v>335.79</v>
          </cell>
        </row>
        <row r="1678">
          <cell r="A1678">
            <v>180330</v>
          </cell>
          <cell r="B1678" t="str">
            <v>GUARDA CORPO / TUBO INDUSTRIAL GCS-1</v>
          </cell>
          <cell r="C1678" t="str">
            <v>m2</v>
          </cell>
          <cell r="D1678">
            <v>384.16</v>
          </cell>
          <cell r="E1678">
            <v>15.3</v>
          </cell>
          <cell r="F1678">
            <v>399.46</v>
          </cell>
        </row>
        <row r="1679">
          <cell r="A1679">
            <v>180331</v>
          </cell>
          <cell r="B1679" t="str">
            <v>GUARDA CORPO/TUBO INDUSTRIAL E TELA ARTÍSTICA GCS-2</v>
          </cell>
          <cell r="C1679" t="str">
            <v>m2</v>
          </cell>
          <cell r="D1679">
            <v>419.69</v>
          </cell>
          <cell r="E1679">
            <v>15.3</v>
          </cell>
          <cell r="F1679">
            <v>434.99</v>
          </cell>
        </row>
        <row r="1680">
          <cell r="A1680">
            <v>180380</v>
          </cell>
          <cell r="B1680" t="str">
            <v>JANELA MAXIM AR CHAPA/VIDRO J4 C/FERRAGENS</v>
          </cell>
          <cell r="C1680" t="str">
            <v>m2</v>
          </cell>
          <cell r="D1680">
            <v>821.18</v>
          </cell>
          <cell r="E1680">
            <v>39.4</v>
          </cell>
          <cell r="F1680">
            <v>860.58</v>
          </cell>
        </row>
        <row r="1681">
          <cell r="A1681">
            <v>180381</v>
          </cell>
          <cell r="B1681" t="str">
            <v>JANELA MAXIM AR CHAPA/VIDRO J3/J5/J6/J8 C/FERRAGENS</v>
          </cell>
          <cell r="C1681" t="str">
            <v>m2</v>
          </cell>
          <cell r="D1681">
            <v>470.16</v>
          </cell>
          <cell r="E1681">
            <v>39.4</v>
          </cell>
          <cell r="F1681">
            <v>509.56</v>
          </cell>
        </row>
        <row r="1682">
          <cell r="A1682">
            <v>180383</v>
          </cell>
          <cell r="B1682" t="str">
            <v>JANELA DE CORRER VENEZIANA CHAPA/VIDRO J14 C/FERRAGENS</v>
          </cell>
          <cell r="C1682" t="str">
            <v>m2</v>
          </cell>
          <cell r="D1682">
            <v>426.16</v>
          </cell>
          <cell r="E1682">
            <v>39.4</v>
          </cell>
          <cell r="F1682">
            <v>465.56</v>
          </cell>
        </row>
        <row r="1683">
          <cell r="A1683">
            <v>180401</v>
          </cell>
          <cell r="B1683" t="str">
            <v>JANELA DE CORRER CHAPA/VIDRO J9/J10/J12/J13 C/FERRAGENS</v>
          </cell>
          <cell r="C1683" t="str">
            <v>m2</v>
          </cell>
          <cell r="D1683">
            <v>239.55</v>
          </cell>
          <cell r="E1683">
            <v>39.4</v>
          </cell>
          <cell r="F1683">
            <v>278.95</v>
          </cell>
        </row>
        <row r="1684">
          <cell r="A1684">
            <v>180402</v>
          </cell>
          <cell r="B1684" t="str">
            <v>JANELA DE CORRER VENEZIANA CHAPA/VIDRO J11/J16 C/FERRAGENS</v>
          </cell>
          <cell r="C1684" t="str">
            <v>m2</v>
          </cell>
          <cell r="D1684">
            <v>768.75</v>
          </cell>
          <cell r="E1684">
            <v>39.4</v>
          </cell>
          <cell r="F1684">
            <v>808.15</v>
          </cell>
        </row>
        <row r="1685">
          <cell r="A1685">
            <v>180403</v>
          </cell>
          <cell r="B1685" t="str">
            <v>JANELA MAXIM AR CHAPA/VIDRO J1/J2/J7/J15 C/FERRAGENS</v>
          </cell>
          <cell r="C1685" t="str">
            <v>m2</v>
          </cell>
          <cell r="D1685">
            <v>228.25</v>
          </cell>
          <cell r="E1685">
            <v>39.4</v>
          </cell>
          <cell r="F1685">
            <v>267.64999999999998</v>
          </cell>
        </row>
        <row r="1686">
          <cell r="A1686">
            <v>180404</v>
          </cell>
          <cell r="B1686" t="str">
            <v>JANELA BASCULANTE EM CHAPA  J17, J18 e J19 C/FERRAGENS</v>
          </cell>
          <cell r="C1686" t="str">
            <v>m2</v>
          </cell>
          <cell r="D1686">
            <v>395.27</v>
          </cell>
          <cell r="E1686">
            <v>39.4</v>
          </cell>
          <cell r="F1686">
            <v>434.67</v>
          </cell>
        </row>
        <row r="1687">
          <cell r="A1687">
            <v>180405</v>
          </cell>
          <cell r="B1687" t="str">
            <v>JANELA METALICA / PRE-MOLDADO JPM-1 / JPM-2 C/FERRAGENS</v>
          </cell>
          <cell r="C1687" t="str">
            <v>m2</v>
          </cell>
          <cell r="D1687">
            <v>390.85</v>
          </cell>
          <cell r="E1687">
            <v>31.05</v>
          </cell>
          <cell r="F1687">
            <v>421.9</v>
          </cell>
        </row>
        <row r="1688">
          <cell r="A1688">
            <v>180406</v>
          </cell>
          <cell r="B1688" t="str">
            <v>JANELA EM CHAPA METÁLICA TIPO VENEZIANA FIXA COM VENTILAÇÃO  J-20</v>
          </cell>
          <cell r="C1688" t="str">
            <v>m2</v>
          </cell>
          <cell r="D1688">
            <v>385.99</v>
          </cell>
          <cell r="E1688">
            <v>36.869999999999997</v>
          </cell>
          <cell r="F1688">
            <v>422.86</v>
          </cell>
        </row>
        <row r="1689">
          <cell r="A1689">
            <v>180490</v>
          </cell>
          <cell r="B1689" t="str">
            <v>PORTA DE ABRIR DE 01 FOLHA EM CHAPA VINCADA PF-1A C/FERRAGENS</v>
          </cell>
          <cell r="C1689" t="str">
            <v>m2</v>
          </cell>
          <cell r="D1689">
            <v>636.65</v>
          </cell>
          <cell r="E1689">
            <v>36.869999999999997</v>
          </cell>
          <cell r="F1689">
            <v>673.52</v>
          </cell>
        </row>
        <row r="1690">
          <cell r="A1690">
            <v>180491</v>
          </cell>
          <cell r="B1690" t="str">
            <v>PORTA DE ABRIR DE 01 FOLHA EM CHAPA METÁLICA PF-1B C/FERRAGENS</v>
          </cell>
          <cell r="C1690" t="str">
            <v>m2</v>
          </cell>
          <cell r="D1690">
            <v>612.14</v>
          </cell>
          <cell r="E1690">
            <v>36.869999999999997</v>
          </cell>
          <cell r="F1690">
            <v>649.01</v>
          </cell>
        </row>
        <row r="1691">
          <cell r="A1691">
            <v>180501</v>
          </cell>
          <cell r="B1691" t="str">
            <v>PORTA DE ABRIR DE 01 FOLHA EM CHAPA METÁLICA PF-1 C/FERRAGENS</v>
          </cell>
          <cell r="C1691" t="str">
            <v>m2</v>
          </cell>
          <cell r="D1691">
            <v>760.23</v>
          </cell>
          <cell r="E1691">
            <v>36.869999999999997</v>
          </cell>
          <cell r="F1691">
            <v>797.1</v>
          </cell>
        </row>
        <row r="1692">
          <cell r="A1692">
            <v>180502</v>
          </cell>
          <cell r="B1692" t="str">
            <v>PORTA DE ABRIR DE 01 FOLHA DE VIDRO PF-2 C/FERRAGENS</v>
          </cell>
          <cell r="C1692" t="str">
            <v>m2</v>
          </cell>
          <cell r="D1692">
            <v>486.44</v>
          </cell>
          <cell r="E1692">
            <v>36.869999999999997</v>
          </cell>
          <cell r="F1692">
            <v>523.30999999999995</v>
          </cell>
        </row>
        <row r="1693">
          <cell r="A1693">
            <v>180503</v>
          </cell>
          <cell r="B1693" t="str">
            <v>PORTA DE ABRIR DE 01 FOLHA (VENEZIANA/VIDRO) PF-3 C/FERRAGENS</v>
          </cell>
          <cell r="C1693" t="str">
            <v>m2</v>
          </cell>
          <cell r="D1693">
            <v>589.63</v>
          </cell>
          <cell r="E1693">
            <v>36.869999999999997</v>
          </cell>
          <cell r="F1693">
            <v>626.5</v>
          </cell>
        </row>
        <row r="1694">
          <cell r="A1694">
            <v>180504</v>
          </cell>
          <cell r="B1694" t="str">
            <v>PORTA DE ABRIR DE 01 FOLHA EM VENEZIANA PF-4 C/FERRAGENS</v>
          </cell>
          <cell r="C1694" t="str">
            <v>m2</v>
          </cell>
          <cell r="D1694">
            <v>671.55</v>
          </cell>
          <cell r="E1694">
            <v>36.869999999999997</v>
          </cell>
          <cell r="F1694">
            <v>708.42</v>
          </cell>
        </row>
        <row r="1695">
          <cell r="A1695">
            <v>180505</v>
          </cell>
          <cell r="B1695" t="str">
            <v>PORTA DE ABRIR DE 02 FOLHAS EM VENEZIANA PF-5 C/FERRAGENS</v>
          </cell>
          <cell r="C1695" t="str">
            <v>m2</v>
          </cell>
          <cell r="D1695">
            <v>590.14</v>
          </cell>
          <cell r="E1695">
            <v>36.869999999999997</v>
          </cell>
          <cell r="F1695">
            <v>627.01</v>
          </cell>
        </row>
        <row r="1696">
          <cell r="A1696">
            <v>180506</v>
          </cell>
          <cell r="B1696" t="str">
            <v>PORTA DE CORRER DE 04 FOLHAS EM VIDRO (DUAS FIXAS E DUAS MÓVEIS) PF-6 C/
FERRAGENS</v>
          </cell>
          <cell r="C1696" t="str">
            <v>m2</v>
          </cell>
          <cell r="D1696">
            <v>307.29000000000002</v>
          </cell>
          <cell r="E1696">
            <v>36.869999999999997</v>
          </cell>
          <cell r="F1696">
            <v>344.16</v>
          </cell>
        </row>
        <row r="1697">
          <cell r="A1697">
            <v>180507</v>
          </cell>
          <cell r="B1697" t="str">
            <v>PORTA DE CORRER DE 02 OU 04 FOLHAS DE VIDRO (METADE FIXA/METADE MÓVEL) C/
BASCULA SUPERIOR PF-7/PF-8 C/ FERRAGENS</v>
          </cell>
          <cell r="C1697" t="str">
            <v>m2</v>
          </cell>
          <cell r="D1697">
            <v>345.21</v>
          </cell>
          <cell r="E1697">
            <v>36.869999999999997</v>
          </cell>
          <cell r="F1697">
            <v>382.08</v>
          </cell>
        </row>
        <row r="1698">
          <cell r="A1698">
            <v>180508</v>
          </cell>
          <cell r="B1698" t="str">
            <v>PORTA DE ABRIR DE 02 FOLHAS DE VIDRO PF-9 C/FERRAGENS</v>
          </cell>
          <cell r="C1698" t="str">
            <v>m2</v>
          </cell>
          <cell r="D1698">
            <v>427.6</v>
          </cell>
          <cell r="E1698">
            <v>36.869999999999997</v>
          </cell>
          <cell r="F1698">
            <v>464.47</v>
          </cell>
        </row>
        <row r="1699">
          <cell r="A1699">
            <v>180509</v>
          </cell>
          <cell r="B1699" t="str">
            <v>PORTA DE ABRIR DE 01 FOLHA EM CHAPA DE AÇO PARA SANITÁRIO PF-10 C/FERRAGENS</v>
          </cell>
          <cell r="C1699" t="str">
            <v>m2</v>
          </cell>
          <cell r="D1699">
            <v>475.04</v>
          </cell>
          <cell r="E1699">
            <v>36.869999999999997</v>
          </cell>
          <cell r="F1699">
            <v>511.91</v>
          </cell>
        </row>
        <row r="1700">
          <cell r="A1700">
            <v>180510</v>
          </cell>
          <cell r="B1700" t="str">
            <v>PORTA CH./VENEZIANA PRE-MOLD.PPM-1/PPM-2 C/FERRAGEM</v>
          </cell>
          <cell r="C1700" t="str">
            <v>m2</v>
          </cell>
          <cell r="D1700">
            <v>649.41</v>
          </cell>
          <cell r="E1700">
            <v>28.88</v>
          </cell>
          <cell r="F1700">
            <v>678.29</v>
          </cell>
        </row>
        <row r="1701">
          <cell r="A1701">
            <v>180511</v>
          </cell>
          <cell r="B1701" t="str">
            <v>PORTA CHAPA / GRADE - PRE-MOLD.PPM-3 C/FERRAGEM</v>
          </cell>
          <cell r="C1701" t="str">
            <v>m2</v>
          </cell>
          <cell r="D1701">
            <v>669.97</v>
          </cell>
          <cell r="E1701">
            <v>28.88</v>
          </cell>
          <cell r="F1701">
            <v>698.85</v>
          </cell>
        </row>
        <row r="1702">
          <cell r="A1702">
            <v>180512</v>
          </cell>
          <cell r="B1702" t="str">
            <v>PORTA EM CHAPA P/WC - PRE-MOLD.PPM-4 C/FERRAGEM</v>
          </cell>
          <cell r="C1702" t="str">
            <v>m2</v>
          </cell>
          <cell r="D1702">
            <v>452.75</v>
          </cell>
          <cell r="E1702">
            <v>28.88</v>
          </cell>
          <cell r="F1702">
            <v>481.63</v>
          </cell>
        </row>
        <row r="1703">
          <cell r="A1703">
            <v>180515</v>
          </cell>
          <cell r="B1703" t="str">
            <v>PORTA DE ABRIR DE 02 FOLHAS (VENEZIANA / VIDRO) PF-11 C/FERRAGENS</v>
          </cell>
          <cell r="C1703" t="str">
            <v>m2</v>
          </cell>
          <cell r="D1703">
            <v>516.38</v>
          </cell>
          <cell r="E1703">
            <v>36.869999999999997</v>
          </cell>
          <cell r="F1703">
            <v>553.25</v>
          </cell>
        </row>
        <row r="1704">
          <cell r="A1704">
            <v>180701</v>
          </cell>
          <cell r="B1704" t="str">
            <v>ESCADA TIPO MARINHEIRO COM GUARDA CORPO PADRÃO GOINFRA ( H &gt; 3M )</v>
          </cell>
          <cell r="C1704" t="str">
            <v>m</v>
          </cell>
          <cell r="D1704">
            <v>638.54999999999995</v>
          </cell>
          <cell r="E1704">
            <v>6.39</v>
          </cell>
          <cell r="F1704">
            <v>644.94000000000005</v>
          </cell>
        </row>
        <row r="1705">
          <cell r="A1705">
            <v>180703</v>
          </cell>
          <cell r="B1705" t="str">
            <v>ESCADA TIPO MARINHEIRO SEM GUARDA CORPO PADRÃO GOINFRA ( H &lt;= 3M)</v>
          </cell>
          <cell r="C1705" t="str">
            <v>m</v>
          </cell>
          <cell r="D1705">
            <v>460.7</v>
          </cell>
          <cell r="E1705">
            <v>11.42</v>
          </cell>
          <cell r="F1705">
            <v>472.12</v>
          </cell>
        </row>
        <row r="1706">
          <cell r="A1706">
            <v>180708</v>
          </cell>
          <cell r="B1706" t="str">
            <v>GAIOLA PADRÃO EM AÇO CA-50 8.0 MM PARA PROTEÇÃO DAS LUMINÁRIAS</v>
          </cell>
          <cell r="C1706" t="str">
            <v>un</v>
          </cell>
          <cell r="D1706">
            <v>184.56</v>
          </cell>
          <cell r="E1706">
            <v>15.3</v>
          </cell>
          <cell r="F1706">
            <v>199.86</v>
          </cell>
        </row>
        <row r="1707">
          <cell r="A1707">
            <v>180710</v>
          </cell>
          <cell r="B1707" t="str">
            <v>ALÇAPÃO FORMATO COIFA EM CHAPA VINCADA Nº. 18 H=(10+2)CM, C/ALÇAS E PORTA
CADEADOS (INCLUSIVE CADEADOS Nº. 30)</v>
          </cell>
          <cell r="C1707" t="str">
            <v>m2</v>
          </cell>
          <cell r="D1707">
            <v>367.28</v>
          </cell>
          <cell r="E1707">
            <v>5.57</v>
          </cell>
          <cell r="F1707">
            <v>372.85</v>
          </cell>
        </row>
        <row r="1708">
          <cell r="A1708">
            <v>181</v>
          </cell>
          <cell r="B1708" t="str">
            <v>VIDROS</v>
          </cell>
          <cell r="C1708">
            <v>0</v>
          </cell>
          <cell r="D1708">
            <v>0</v>
          </cell>
          <cell r="E1708">
            <v>0</v>
          </cell>
          <cell r="F1708">
            <v>0</v>
          </cell>
        </row>
        <row r="1709">
          <cell r="A1709">
            <v>190000</v>
          </cell>
          <cell r="B1709" t="str">
            <v>VIDROS</v>
          </cell>
          <cell r="C1709">
            <v>0</v>
          </cell>
          <cell r="D1709">
            <v>0</v>
          </cell>
          <cell r="E1709">
            <v>0</v>
          </cell>
          <cell r="F1709">
            <v>0</v>
          </cell>
        </row>
        <row r="1710">
          <cell r="A1710">
            <v>190101</v>
          </cell>
          <cell r="B1710" t="str">
            <v>VIDRO LISO 3 MM - COLOCADO</v>
          </cell>
          <cell r="C1710" t="str">
            <v>m2</v>
          </cell>
          <cell r="D1710">
            <v>184.02</v>
          </cell>
          <cell r="E1710">
            <v>0</v>
          </cell>
          <cell r="F1710">
            <v>184.02</v>
          </cell>
        </row>
        <row r="1711">
          <cell r="A1711">
            <v>190102</v>
          </cell>
          <cell r="B1711" t="str">
            <v>VIDRO LISO 4 MM - COLOCADO</v>
          </cell>
          <cell r="C1711" t="str">
            <v>m2</v>
          </cell>
          <cell r="D1711">
            <v>200.4</v>
          </cell>
          <cell r="E1711">
            <v>0</v>
          </cell>
          <cell r="F1711">
            <v>200.4</v>
          </cell>
        </row>
        <row r="1712">
          <cell r="A1712">
            <v>190103</v>
          </cell>
          <cell r="B1712" t="str">
            <v>VIDRO LISO 5 MM - COLOCADO</v>
          </cell>
          <cell r="C1712" t="str">
            <v>m2</v>
          </cell>
          <cell r="D1712">
            <v>225.83</v>
          </cell>
          <cell r="E1712">
            <v>0</v>
          </cell>
          <cell r="F1712">
            <v>225.83</v>
          </cell>
        </row>
        <row r="1713">
          <cell r="A1713">
            <v>190104</v>
          </cell>
          <cell r="B1713" t="str">
            <v>VIDRO LISO 6 MM - COLOCADO</v>
          </cell>
          <cell r="C1713" t="str">
            <v>m2</v>
          </cell>
          <cell r="D1713">
            <v>239.34</v>
          </cell>
          <cell r="E1713">
            <v>0</v>
          </cell>
          <cell r="F1713">
            <v>239.34</v>
          </cell>
        </row>
        <row r="1714">
          <cell r="A1714">
            <v>190105</v>
          </cell>
          <cell r="B1714" t="str">
            <v>VIDRO MINI-BOREAL - COLOCADO</v>
          </cell>
          <cell r="C1714" t="str">
            <v>m2</v>
          </cell>
          <cell r="D1714">
            <v>186.67</v>
          </cell>
          <cell r="E1714">
            <v>0</v>
          </cell>
          <cell r="F1714">
            <v>186.67</v>
          </cell>
        </row>
        <row r="1715">
          <cell r="A1715">
            <v>190106</v>
          </cell>
          <cell r="B1715" t="str">
            <v>VIDRO PONTILHADO - COLOCADO</v>
          </cell>
          <cell r="C1715" t="str">
            <v>m2</v>
          </cell>
          <cell r="D1715">
            <v>178.75</v>
          </cell>
          <cell r="E1715">
            <v>0</v>
          </cell>
          <cell r="F1715">
            <v>178.75</v>
          </cell>
        </row>
        <row r="1716">
          <cell r="A1716">
            <v>190108</v>
          </cell>
          <cell r="B1716" t="str">
            <v>VIDRO MARTELADO - COLOCADO</v>
          </cell>
          <cell r="C1716" t="str">
            <v>m2</v>
          </cell>
          <cell r="D1716">
            <v>180.33</v>
          </cell>
          <cell r="E1716">
            <v>0</v>
          </cell>
          <cell r="F1716">
            <v>180.33</v>
          </cell>
        </row>
        <row r="1717">
          <cell r="A1717">
            <v>190109</v>
          </cell>
          <cell r="B1717" t="str">
            <v>VIDRO CANELADO - COLOCADO</v>
          </cell>
          <cell r="C1717" t="str">
            <v>m2</v>
          </cell>
          <cell r="D1717">
            <v>175.75</v>
          </cell>
          <cell r="E1717">
            <v>0</v>
          </cell>
          <cell r="F1717">
            <v>175.75</v>
          </cell>
        </row>
        <row r="1718">
          <cell r="A1718">
            <v>190201</v>
          </cell>
          <cell r="B1718" t="str">
            <v>VIDRO TEMPERADO 10 MM  - COLOCADO</v>
          </cell>
          <cell r="C1718" t="str">
            <v>m2</v>
          </cell>
          <cell r="D1718">
            <v>444.53</v>
          </cell>
          <cell r="E1718">
            <v>0</v>
          </cell>
          <cell r="F1718">
            <v>444.53</v>
          </cell>
        </row>
        <row r="1719">
          <cell r="A1719">
            <v>190202</v>
          </cell>
          <cell r="B1719" t="str">
            <v>VIDRO TEMPERADO 10 MM FUME - COLOCADO</v>
          </cell>
          <cell r="C1719" t="str">
            <v>m2</v>
          </cell>
          <cell r="D1719">
            <v>482.5</v>
          </cell>
          <cell r="E1719">
            <v>0</v>
          </cell>
          <cell r="F1719">
            <v>482.5</v>
          </cell>
        </row>
        <row r="1720">
          <cell r="A1720">
            <v>190301</v>
          </cell>
          <cell r="B1720" t="str">
            <v>VIDRO FUME COMUM 4MM - COLOCADO</v>
          </cell>
          <cell r="C1720" t="str">
            <v>m2</v>
          </cell>
          <cell r="D1720">
            <v>217.52</v>
          </cell>
          <cell r="E1720">
            <v>0</v>
          </cell>
          <cell r="F1720">
            <v>217.52</v>
          </cell>
        </row>
        <row r="1721">
          <cell r="A1721">
            <v>190401</v>
          </cell>
          <cell r="B1721" t="str">
            <v>VIDRO ARAMADO - COLOCADO</v>
          </cell>
          <cell r="C1721" t="str">
            <v>m2</v>
          </cell>
          <cell r="D1721">
            <v>464.2</v>
          </cell>
          <cell r="E1721">
            <v>0</v>
          </cell>
          <cell r="F1721">
            <v>464.2</v>
          </cell>
        </row>
        <row r="1722">
          <cell r="A1722">
            <v>182</v>
          </cell>
          <cell r="B1722" t="str">
            <v>REVESTIMENTO DE PAREDES</v>
          </cell>
          <cell r="C1722">
            <v>0</v>
          </cell>
          <cell r="D1722">
            <v>0</v>
          </cell>
          <cell r="E1722">
            <v>0</v>
          </cell>
          <cell r="F1722">
            <v>0</v>
          </cell>
        </row>
        <row r="1723">
          <cell r="A1723">
            <v>200000</v>
          </cell>
          <cell r="B1723" t="str">
            <v>REVESTIMENTO DE PAREDES</v>
          </cell>
          <cell r="C1723">
            <v>0</v>
          </cell>
          <cell r="D1723">
            <v>0</v>
          </cell>
          <cell r="E1723">
            <v>0</v>
          </cell>
          <cell r="F1723">
            <v>0</v>
          </cell>
        </row>
        <row r="1724">
          <cell r="A1724">
            <v>200101</v>
          </cell>
          <cell r="B1724" t="str">
            <v>CHAPISCO COMUM</v>
          </cell>
          <cell r="C1724" t="str">
            <v>m2</v>
          </cell>
          <cell r="D1724">
            <v>2.41</v>
          </cell>
          <cell r="E1724">
            <v>2.79</v>
          </cell>
          <cell r="F1724">
            <v>5.2</v>
          </cell>
        </row>
        <row r="1725">
          <cell r="A1725">
            <v>200102</v>
          </cell>
          <cell r="B1725" t="str">
            <v>COSTURA DE TRINCA EM ALVENARIA  DE TIJOLO</v>
          </cell>
          <cell r="C1725" t="str">
            <v>m</v>
          </cell>
          <cell r="D1725">
            <v>4.21</v>
          </cell>
          <cell r="E1725">
            <v>8.0399999999999991</v>
          </cell>
          <cell r="F1725">
            <v>12.25</v>
          </cell>
        </row>
        <row r="1726">
          <cell r="A1726">
            <v>200103</v>
          </cell>
          <cell r="B1726" t="str">
            <v>RASGO E ENCHIMENTO DE ALVENARIA</v>
          </cell>
          <cell r="C1726" t="str">
            <v>M</v>
          </cell>
          <cell r="D1726">
            <v>0.2</v>
          </cell>
          <cell r="E1726">
            <v>12.2</v>
          </cell>
          <cell r="F1726">
            <v>12.4</v>
          </cell>
        </row>
        <row r="1727">
          <cell r="A1727">
            <v>200104</v>
          </cell>
          <cell r="B1727" t="str">
            <v>CHAPISCO FINO USADO SOBRE EMBOCO C/PENEIRA</v>
          </cell>
          <cell r="C1727" t="str">
            <v>m2</v>
          </cell>
          <cell r="D1727">
            <v>4.17</v>
          </cell>
          <cell r="E1727">
            <v>4.82</v>
          </cell>
          <cell r="F1727">
            <v>8.99</v>
          </cell>
        </row>
        <row r="1728">
          <cell r="A1728">
            <v>200105</v>
          </cell>
          <cell r="B1728" t="str">
            <v>CHAPISCO COM PEDRISCO</v>
          </cell>
          <cell r="C1728" t="str">
            <v>m2</v>
          </cell>
          <cell r="D1728">
            <v>1.9</v>
          </cell>
          <cell r="E1728">
            <v>4.82</v>
          </cell>
          <cell r="F1728">
            <v>6.72</v>
          </cell>
        </row>
        <row r="1729">
          <cell r="A1729">
            <v>200140</v>
          </cell>
          <cell r="B1729" t="str">
            <v>CHAPISCO COMUM EM FACHADA</v>
          </cell>
          <cell r="C1729" t="str">
            <v>m2</v>
          </cell>
          <cell r="D1729">
            <v>2.41</v>
          </cell>
          <cell r="E1729">
            <v>3.16</v>
          </cell>
          <cell r="F1729">
            <v>5.57</v>
          </cell>
        </row>
        <row r="1730">
          <cell r="A1730">
            <v>200145</v>
          </cell>
          <cell r="B1730" t="str">
            <v>CHAPISCO COMUM EM BALANCIM</v>
          </cell>
          <cell r="C1730" t="str">
            <v>m2</v>
          </cell>
          <cell r="D1730">
            <v>3.19</v>
          </cell>
          <cell r="E1730">
            <v>2.88</v>
          </cell>
          <cell r="F1730">
            <v>6.07</v>
          </cell>
        </row>
        <row r="1731">
          <cell r="A1731">
            <v>200150</v>
          </cell>
          <cell r="B1731" t="str">
            <v>CHAPISCO ROLADO - (1COLA:10CI:30 ARML)</v>
          </cell>
          <cell r="C1731" t="str">
            <v>m2</v>
          </cell>
          <cell r="D1731">
            <v>3.31</v>
          </cell>
          <cell r="E1731">
            <v>1</v>
          </cell>
          <cell r="F1731">
            <v>4.3099999999999996</v>
          </cell>
        </row>
        <row r="1732">
          <cell r="A1732">
            <v>200200</v>
          </cell>
          <cell r="B1732" t="str">
            <v>EMBOÇO PARA REBOCO FINO (1CALH:4ARML+100kgCI/M3)</v>
          </cell>
          <cell r="C1732" t="str">
            <v>m2</v>
          </cell>
          <cell r="D1732">
            <v>9.66</v>
          </cell>
          <cell r="E1732">
            <v>11.18</v>
          </cell>
          <cell r="F1732">
            <v>20.84</v>
          </cell>
        </row>
        <row r="1733">
          <cell r="A1733">
            <v>200201</v>
          </cell>
          <cell r="B1733" t="str">
            <v>EMBOÇO (1CI:4 ARML)</v>
          </cell>
          <cell r="C1733" t="str">
            <v>m2</v>
          </cell>
          <cell r="D1733">
            <v>9.4700000000000006</v>
          </cell>
          <cell r="E1733">
            <v>11.18</v>
          </cell>
          <cell r="F1733">
            <v>20.65</v>
          </cell>
        </row>
        <row r="1734">
          <cell r="A1734">
            <v>200403</v>
          </cell>
          <cell r="B1734" t="str">
            <v>REBOCO (1 CALH:4 ARFC+100kgCI/M3)</v>
          </cell>
          <cell r="C1734" t="str">
            <v>m2</v>
          </cell>
          <cell r="D1734">
            <v>2.79</v>
          </cell>
          <cell r="E1734">
            <v>12.2</v>
          </cell>
          <cell r="F1734">
            <v>14.99</v>
          </cell>
        </row>
        <row r="1735">
          <cell r="A1735">
            <v>200499</v>
          </cell>
          <cell r="B1735" t="str">
            <v>REBOCO PAULISTA A-14 (1CALH:4ARMLC+100kgCI/M3)</v>
          </cell>
          <cell r="C1735" t="str">
            <v>m2</v>
          </cell>
          <cell r="D1735">
            <v>9.66</v>
          </cell>
          <cell r="E1735">
            <v>15.5</v>
          </cell>
          <cell r="F1735">
            <v>25.16</v>
          </cell>
        </row>
        <row r="1736">
          <cell r="A1736">
            <v>200500</v>
          </cell>
          <cell r="B1736" t="str">
            <v>REBOCO PAULISTA A-7 (1 CALH,4 ARMLC)</v>
          </cell>
          <cell r="C1736" t="str">
            <v>m2</v>
          </cell>
          <cell r="D1736">
            <v>9.52</v>
          </cell>
          <cell r="E1736">
            <v>15.5</v>
          </cell>
          <cell r="F1736">
            <v>25.02</v>
          </cell>
        </row>
        <row r="1737">
          <cell r="A1737">
            <v>200502</v>
          </cell>
          <cell r="B1737" t="str">
            <v>REBOCO - 1CI:3 ARML - (BASE P/TINTA EPOXI / OUTROS)</v>
          </cell>
          <cell r="C1737" t="str">
            <v>m2</v>
          </cell>
          <cell r="D1737">
            <v>10.67</v>
          </cell>
          <cell r="E1737">
            <v>15.5</v>
          </cell>
          <cell r="F1737">
            <v>26.17</v>
          </cell>
        </row>
        <row r="1738">
          <cell r="A1738">
            <v>200503</v>
          </cell>
          <cell r="B1738" t="str">
            <v>REVESTIMENTO C/LITOCERAMICA</v>
          </cell>
          <cell r="C1738" t="str">
            <v>m2</v>
          </cell>
          <cell r="D1738">
            <v>43.57</v>
          </cell>
          <cell r="E1738">
            <v>22.92</v>
          </cell>
          <cell r="F1738">
            <v>66.489999999999995</v>
          </cell>
        </row>
        <row r="1739">
          <cell r="A1739">
            <v>200504</v>
          </cell>
          <cell r="B1739" t="str">
            <v>REBOCO PAULISTA A13 (1 CALH:3 ARMLC+100kgCI/M3)</v>
          </cell>
          <cell r="C1739" t="str">
            <v>m2</v>
          </cell>
          <cell r="D1739">
            <v>11</v>
          </cell>
          <cell r="E1739">
            <v>15.5</v>
          </cell>
          <cell r="F1739">
            <v>26.5</v>
          </cell>
        </row>
        <row r="1740">
          <cell r="A1740">
            <v>200505</v>
          </cell>
          <cell r="B1740" t="str">
            <v>REBOCO PAULISTA C/IMPERMEABILIZANTE A-15 (1CI:4ARMLC+5% IMPXCI)</v>
          </cell>
          <cell r="C1740" t="str">
            <v>m2</v>
          </cell>
          <cell r="D1740">
            <v>12.36</v>
          </cell>
          <cell r="E1740">
            <v>15.49</v>
          </cell>
          <cell r="F1740">
            <v>27.85</v>
          </cell>
        </row>
        <row r="1741">
          <cell r="A1741">
            <v>200506</v>
          </cell>
          <cell r="B1741" t="str">
            <v>CHAPISCO GROSSO</v>
          </cell>
          <cell r="C1741" t="str">
            <v>m2</v>
          </cell>
          <cell r="D1741">
            <v>7.24</v>
          </cell>
          <cell r="E1741">
            <v>6.97</v>
          </cell>
          <cell r="F1741">
            <v>14.21</v>
          </cell>
        </row>
        <row r="1742">
          <cell r="A1742">
            <v>201002</v>
          </cell>
          <cell r="B1742" t="str">
            <v>PASTILHA DE PORCELANA COM PASTA COLANTE</v>
          </cell>
          <cell r="C1742" t="str">
            <v>m2</v>
          </cell>
          <cell r="D1742">
            <v>189.26</v>
          </cell>
          <cell r="E1742">
            <v>13.64</v>
          </cell>
          <cell r="F1742">
            <v>202.9</v>
          </cell>
        </row>
        <row r="1743">
          <cell r="A1743">
            <v>201003</v>
          </cell>
          <cell r="B1743" t="str">
            <v>PASTILHA PORCELANA C/ARGAMASSA FLEXIVEL</v>
          </cell>
          <cell r="C1743" t="str">
            <v>m2</v>
          </cell>
          <cell r="D1743">
            <v>192.76</v>
          </cell>
          <cell r="E1743">
            <v>13.64</v>
          </cell>
          <cell r="F1743">
            <v>206.4</v>
          </cell>
        </row>
        <row r="1744">
          <cell r="A1744">
            <v>201201</v>
          </cell>
          <cell r="B1744" t="str">
            <v>REVESTIMENTO COM PEDRA SAO THOME</v>
          </cell>
          <cell r="C1744" t="str">
            <v>m2</v>
          </cell>
          <cell r="D1744">
            <v>186.49</v>
          </cell>
          <cell r="E1744">
            <v>20</v>
          </cell>
          <cell r="F1744">
            <v>206.49</v>
          </cell>
        </row>
        <row r="1745">
          <cell r="A1745">
            <v>201202</v>
          </cell>
          <cell r="B1745" t="str">
            <v>REVESTIMENTO DE MARMORE PADRONIZADO</v>
          </cell>
          <cell r="C1745" t="str">
            <v>m2</v>
          </cell>
          <cell r="D1745">
            <v>411.75</v>
          </cell>
          <cell r="E1745">
            <v>20</v>
          </cell>
          <cell r="F1745">
            <v>431.75</v>
          </cell>
        </row>
        <row r="1746">
          <cell r="A1746">
            <v>201302</v>
          </cell>
          <cell r="B1746" t="str">
            <v>REVESTIMENTO COM CERÂMICA</v>
          </cell>
          <cell r="C1746" t="str">
            <v>m2</v>
          </cell>
          <cell r="D1746">
            <v>54.35</v>
          </cell>
          <cell r="E1746">
            <v>20.84</v>
          </cell>
          <cell r="F1746">
            <v>75.19</v>
          </cell>
        </row>
        <row r="1747">
          <cell r="A1747">
            <v>201304</v>
          </cell>
          <cell r="B1747" t="str">
            <v>REVESTIMENTO COM LAMINADO MELAMÍNICO SOBRE EMBOÇO 1:3</v>
          </cell>
          <cell r="C1747" t="str">
            <v>m2</v>
          </cell>
          <cell r="D1747">
            <v>83.39</v>
          </cell>
          <cell r="E1747">
            <v>16.350000000000001</v>
          </cell>
          <cell r="F1747">
            <v>99.74</v>
          </cell>
        </row>
        <row r="1748">
          <cell r="A1748">
            <v>201305</v>
          </cell>
          <cell r="B1748" t="str">
            <v>REJUNTAMENTO C/CIMENTO-COLA PRE-MOL</v>
          </cell>
          <cell r="C1748" t="str">
            <v>m</v>
          </cell>
          <cell r="D1748">
            <v>0.26</v>
          </cell>
          <cell r="E1748">
            <v>0.9</v>
          </cell>
          <cell r="F1748">
            <v>1.1599999999999999</v>
          </cell>
        </row>
        <row r="1749">
          <cell r="A1749">
            <v>201306</v>
          </cell>
          <cell r="B1749" t="str">
            <v>REJUNTAMENTO C/MASSA PLÁSTICA - PRE MOL.</v>
          </cell>
          <cell r="C1749" t="str">
            <v>m</v>
          </cell>
          <cell r="D1749">
            <v>1.1599999999999999</v>
          </cell>
          <cell r="E1749">
            <v>0.9</v>
          </cell>
          <cell r="F1749">
            <v>2.06</v>
          </cell>
        </row>
        <row r="1750">
          <cell r="A1750">
            <v>201371</v>
          </cell>
          <cell r="B1750" t="str">
            <v>REVESTIMENTO COM BARITA - RX GABINETE MÉDICO</v>
          </cell>
          <cell r="C1750" t="str">
            <v>m2</v>
          </cell>
          <cell r="D1750">
            <v>75</v>
          </cell>
          <cell r="E1750">
            <v>22.99</v>
          </cell>
          <cell r="F1750">
            <v>97.99</v>
          </cell>
        </row>
        <row r="1751">
          <cell r="A1751">
            <v>201401</v>
          </cell>
          <cell r="B1751" t="str">
            <v>BARRA LISA (1CI:4ARMLC+5%IMP.X CI) C/OXIDO FERRO</v>
          </cell>
          <cell r="C1751" t="str">
            <v>m2</v>
          </cell>
          <cell r="D1751">
            <v>16.3</v>
          </cell>
          <cell r="E1751">
            <v>20.12</v>
          </cell>
          <cell r="F1751">
            <v>36.42</v>
          </cell>
        </row>
        <row r="1752">
          <cell r="A1752">
            <v>201402</v>
          </cell>
          <cell r="B1752" t="str">
            <v>REVESTIMENTO COM BARITA - RX GABINETE ODONTOLÓGICO</v>
          </cell>
          <cell r="C1752" t="str">
            <v>m2</v>
          </cell>
          <cell r="D1752">
            <v>60</v>
          </cell>
          <cell r="E1752">
            <v>22.99</v>
          </cell>
          <cell r="F1752">
            <v>82.99</v>
          </cell>
        </row>
        <row r="1753">
          <cell r="A1753">
            <v>201410</v>
          </cell>
          <cell r="B1753" t="str">
            <v>MOLDURA TIPO "U" INVERTIDO EM ARGAMASSA COM 2CM DE ESPESSURA TIPO
PINGADEIRA EM MURO/PLATIBANDA ( A PARTE VERTICAL DESCE 2,5CM)</v>
          </cell>
          <cell r="C1753" t="str">
            <v>m2</v>
          </cell>
          <cell r="D1753">
            <v>21.59</v>
          </cell>
          <cell r="E1753">
            <v>37.71</v>
          </cell>
          <cell r="F1753">
            <v>59.3</v>
          </cell>
        </row>
        <row r="1754">
          <cell r="A1754">
            <v>183</v>
          </cell>
          <cell r="B1754" t="str">
            <v>FORROS</v>
          </cell>
          <cell r="C1754">
            <v>0</v>
          </cell>
          <cell r="D1754">
            <v>0</v>
          </cell>
          <cell r="E1754">
            <v>0</v>
          </cell>
          <cell r="F1754">
            <v>0</v>
          </cell>
        </row>
        <row r="1755">
          <cell r="A1755">
            <v>210000</v>
          </cell>
          <cell r="B1755" t="str">
            <v>FORROS</v>
          </cell>
          <cell r="C1755">
            <v>0</v>
          </cell>
          <cell r="D1755">
            <v>0</v>
          </cell>
          <cell r="E1755">
            <v>0</v>
          </cell>
          <cell r="F1755">
            <v>0</v>
          </cell>
        </row>
        <row r="1756">
          <cell r="A1756">
            <v>210101</v>
          </cell>
          <cell r="B1756" t="str">
            <v>CHAPISCO EM FORRO (1CI: 3 ARG)</v>
          </cell>
          <cell r="C1756" t="str">
            <v>m2</v>
          </cell>
          <cell r="D1756">
            <v>3.19</v>
          </cell>
          <cell r="E1756">
            <v>3.85</v>
          </cell>
          <cell r="F1756">
            <v>7.04</v>
          </cell>
        </row>
        <row r="1757">
          <cell r="A1757">
            <v>210102</v>
          </cell>
          <cell r="B1757" t="str">
            <v>CHAPISCO ROLADO (1CIM:3 ARML)+(1 COLA:10 CIM)</v>
          </cell>
          <cell r="C1757" t="str">
            <v>m2</v>
          </cell>
          <cell r="D1757">
            <v>3.31</v>
          </cell>
          <cell r="E1757">
            <v>1</v>
          </cell>
          <cell r="F1757">
            <v>4.3099999999999996</v>
          </cell>
        </row>
        <row r="1758">
          <cell r="A1758">
            <v>210201</v>
          </cell>
          <cell r="B1758" t="str">
            <v>EMBOCO EM FORRO (1 CALH:4 ARML+150 KG CI/M3)</v>
          </cell>
          <cell r="C1758" t="str">
            <v>m2</v>
          </cell>
          <cell r="D1758">
            <v>10.37</v>
          </cell>
          <cell r="E1758">
            <v>14.11</v>
          </cell>
          <cell r="F1758">
            <v>24.48</v>
          </cell>
        </row>
        <row r="1759">
          <cell r="A1759">
            <v>210301</v>
          </cell>
          <cell r="B1759" t="str">
            <v>REBOCO FINO EM FORRO (1 CALH:4 ARFC+100 KG CI/M3)</v>
          </cell>
          <cell r="C1759" t="str">
            <v>m2</v>
          </cell>
          <cell r="D1759">
            <v>2.74</v>
          </cell>
          <cell r="E1759">
            <v>16.48</v>
          </cell>
          <cell r="F1759">
            <v>19.22</v>
          </cell>
        </row>
        <row r="1760">
          <cell r="A1760">
            <v>210401</v>
          </cell>
          <cell r="B1760" t="str">
            <v>REBOCO PAULISTA EM FORRO(1CALH:4ARML+150KG CI/M3)</v>
          </cell>
          <cell r="C1760" t="str">
            <v>m2</v>
          </cell>
          <cell r="D1760">
            <v>12.98</v>
          </cell>
          <cell r="E1760">
            <v>18.850000000000001</v>
          </cell>
          <cell r="F1760">
            <v>31.83</v>
          </cell>
        </row>
        <row r="1761">
          <cell r="A1761">
            <v>210460</v>
          </cell>
          <cell r="B1761" t="str">
            <v>FORRO DE PVC COM ESTRUTURA EM METALON PINTADA COM TINTA ALQUÍDICA D.F.</v>
          </cell>
          <cell r="C1761" t="str">
            <v>m2</v>
          </cell>
          <cell r="D1761">
            <v>60.1</v>
          </cell>
          <cell r="E1761">
            <v>8.36</v>
          </cell>
          <cell r="F1761">
            <v>68.459999999999994</v>
          </cell>
        </row>
        <row r="1762">
          <cell r="A1762">
            <v>210461</v>
          </cell>
          <cell r="B1762" t="str">
            <v>FORRO DE PVC SEM ESTRUTURA DE METALON (COM REPINTURA DA ESTRUTURA COM
TINTA ALQUÍDICA D.F.)</v>
          </cell>
          <cell r="C1762" t="str">
            <v>m2</v>
          </cell>
          <cell r="D1762">
            <v>29.04</v>
          </cell>
          <cell r="E1762">
            <v>8.36</v>
          </cell>
          <cell r="F1762">
            <v>37.4</v>
          </cell>
        </row>
        <row r="1763">
          <cell r="A1763">
            <v>210498</v>
          </cell>
          <cell r="B1763" t="str">
            <v>FORRO DE GESSO ACARTONADO PARA ÁREAS SECAS ESPESSURA DE 12,5MM</v>
          </cell>
          <cell r="C1763" t="str">
            <v>m2</v>
          </cell>
          <cell r="D1763">
            <v>53.86</v>
          </cell>
          <cell r="E1763">
            <v>10.42</v>
          </cell>
          <cell r="F1763">
            <v>64.28</v>
          </cell>
        </row>
        <row r="1764">
          <cell r="A1764">
            <v>210499</v>
          </cell>
          <cell r="B1764" t="str">
            <v>FORRO DE GESSO ACARTONADO PARA ÁREAS MOLHADAS, ESPESSURA DE 12,5 MM</v>
          </cell>
          <cell r="C1764" t="str">
            <v>m2</v>
          </cell>
          <cell r="D1764">
            <v>62.15</v>
          </cell>
          <cell r="E1764">
            <v>10.42</v>
          </cell>
          <cell r="F1764">
            <v>72.569999999999993</v>
          </cell>
        </row>
        <row r="1765">
          <cell r="A1765">
            <v>210501</v>
          </cell>
          <cell r="B1765" t="str">
            <v>FORRO DE GESSO COMUM</v>
          </cell>
          <cell r="C1765" t="str">
            <v>m2</v>
          </cell>
          <cell r="D1765">
            <v>22.07</v>
          </cell>
          <cell r="E1765">
            <v>14.77</v>
          </cell>
          <cell r="F1765">
            <v>36.840000000000003</v>
          </cell>
        </row>
        <row r="1766">
          <cell r="A1766">
            <v>210505</v>
          </cell>
          <cell r="B1766" t="str">
            <v>MOLDURA PARA FORRO DE GESSO COMUM 5 CM</v>
          </cell>
          <cell r="C1766" t="str">
            <v>m</v>
          </cell>
          <cell r="D1766">
            <v>18.5</v>
          </cell>
          <cell r="E1766">
            <v>0</v>
          </cell>
          <cell r="F1766">
            <v>18.5</v>
          </cell>
        </row>
        <row r="1767">
          <cell r="A1767">
            <v>210506</v>
          </cell>
          <cell r="B1767" t="str">
            <v>TABICA PARA FORRO DE GESSO COMUM</v>
          </cell>
          <cell r="C1767" t="str">
            <v>m</v>
          </cell>
          <cell r="D1767">
            <v>19</v>
          </cell>
          <cell r="E1767">
            <v>0</v>
          </cell>
          <cell r="F1767">
            <v>19</v>
          </cell>
        </row>
        <row r="1768">
          <cell r="A1768">
            <v>210515</v>
          </cell>
          <cell r="B1768" t="str">
            <v>GESSO CORRIDO EM TETO</v>
          </cell>
          <cell r="C1768" t="str">
            <v>m2</v>
          </cell>
          <cell r="D1768">
            <v>5.46</v>
          </cell>
          <cell r="E1768">
            <v>11.39</v>
          </cell>
          <cell r="F1768">
            <v>16.850000000000001</v>
          </cell>
        </row>
        <row r="1769">
          <cell r="A1769">
            <v>210702</v>
          </cell>
          <cell r="B1769" t="str">
            <v>FORRO PAULISTA DE CEDRINHO (1ª QUALIDADE)</v>
          </cell>
          <cell r="C1769" t="str">
            <v>m2</v>
          </cell>
          <cell r="D1769">
            <v>225.9</v>
          </cell>
          <cell r="E1769">
            <v>30.59</v>
          </cell>
          <cell r="F1769">
            <v>256.49</v>
          </cell>
        </row>
        <row r="1770">
          <cell r="A1770">
            <v>184</v>
          </cell>
          <cell r="B1770" t="str">
            <v>REVESTIMENTO DE PISO</v>
          </cell>
          <cell r="C1770">
            <v>0</v>
          </cell>
          <cell r="D1770">
            <v>0</v>
          </cell>
          <cell r="E1770">
            <v>0</v>
          </cell>
          <cell r="F1770">
            <v>0</v>
          </cell>
        </row>
        <row r="1771">
          <cell r="A1771">
            <v>220000</v>
          </cell>
          <cell r="B1771" t="str">
            <v>REVESTIMENTO DE PISO</v>
          </cell>
          <cell r="C1771">
            <v>0</v>
          </cell>
          <cell r="D1771">
            <v>0</v>
          </cell>
          <cell r="E1771">
            <v>0</v>
          </cell>
          <cell r="F1771">
            <v>0</v>
          </cell>
        </row>
        <row r="1772">
          <cell r="A1772">
            <v>220001</v>
          </cell>
          <cell r="B1772" t="str">
            <v>FITA ANTIDERRAPANTE PARA ÁREAS INTERNAS E EXTERNAS - ALTO TRÁFEGO - USO
GERAL</v>
          </cell>
          <cell r="C1772" t="str">
            <v>m</v>
          </cell>
          <cell r="D1772">
            <v>5.67</v>
          </cell>
          <cell r="E1772">
            <v>1.25</v>
          </cell>
          <cell r="F1772">
            <v>6.92</v>
          </cell>
        </row>
        <row r="1773">
          <cell r="A1773">
            <v>220050</v>
          </cell>
          <cell r="B1773" t="str">
            <v>LASTRO DE CONCRETO REGULARIZADO SEM IMPERMEAB. 1:3:6 ESP= 5CM (BASE)</v>
          </cell>
          <cell r="C1773" t="str">
            <v>m2</v>
          </cell>
          <cell r="D1773">
            <v>18.95</v>
          </cell>
          <cell r="E1773">
            <v>8.2200000000000006</v>
          </cell>
          <cell r="F1773">
            <v>27.17</v>
          </cell>
        </row>
        <row r="1774">
          <cell r="A1774">
            <v>220053</v>
          </cell>
          <cell r="B1774" t="str">
            <v>REGULARIZAÇAO DE PISO/LAJE/ BASE PARA TINTA EPÓXI (1:3) e=2 CM</v>
          </cell>
          <cell r="C1774" t="str">
            <v>m2</v>
          </cell>
          <cell r="D1774">
            <v>12.29</v>
          </cell>
          <cell r="E1774">
            <v>8.07</v>
          </cell>
          <cell r="F1774">
            <v>20.36</v>
          </cell>
        </row>
        <row r="1775">
          <cell r="A1775">
            <v>220058</v>
          </cell>
          <cell r="B1775" t="str">
            <v>PISO LAMINADO COM CONCRETO 20MPA E=5CM</v>
          </cell>
          <cell r="C1775" t="str">
            <v>m2</v>
          </cell>
          <cell r="D1775">
            <v>23.6</v>
          </cell>
          <cell r="E1775">
            <v>10.97</v>
          </cell>
          <cell r="F1775">
            <v>34.57</v>
          </cell>
        </row>
        <row r="1776">
          <cell r="A1776">
            <v>220059</v>
          </cell>
          <cell r="B1776" t="str">
            <v>PISO LAMINADO COM CONCRETO USINADO 20MPA E=5CM</v>
          </cell>
          <cell r="C1776" t="str">
            <v>m2</v>
          </cell>
          <cell r="D1776">
            <v>29.93</v>
          </cell>
          <cell r="E1776">
            <v>8.06</v>
          </cell>
          <cell r="F1776">
            <v>37.99</v>
          </cell>
        </row>
        <row r="1777">
          <cell r="A1777">
            <v>220060</v>
          </cell>
          <cell r="B1777" t="str">
            <v>PISO LAMINADO COM CONCRETO 20MPA E=7CM</v>
          </cell>
          <cell r="C1777" t="str">
            <v>m2</v>
          </cell>
          <cell r="D1777">
            <v>32.26</v>
          </cell>
          <cell r="E1777">
            <v>13.36</v>
          </cell>
          <cell r="F1777">
            <v>45.62</v>
          </cell>
        </row>
        <row r="1778">
          <cell r="A1778">
            <v>220061</v>
          </cell>
          <cell r="B1778" t="str">
            <v>PISO LAMINADO COM CONCRETO USINADO 20MPA E=7 CM</v>
          </cell>
          <cell r="C1778" t="str">
            <v>m2</v>
          </cell>
          <cell r="D1778">
            <v>41.11</v>
          </cell>
          <cell r="E1778">
            <v>9.2899999999999991</v>
          </cell>
          <cell r="F1778">
            <v>50.4</v>
          </cell>
        </row>
        <row r="1779">
          <cell r="A1779">
            <v>220100</v>
          </cell>
          <cell r="B1779" t="str">
            <v>PASSEIO PROTECAO EM CONC.DESEMPEN.5 CM 1:2,5:3,5 (INCLUSO ESPELHO DE 30CM/
ESCAVAÇÃO/REATERRO/APILOAMENTO/ATERRO INTERNO)</v>
          </cell>
          <cell r="C1779" t="str">
            <v>m2</v>
          </cell>
          <cell r="D1779">
            <v>47.5</v>
          </cell>
          <cell r="E1779">
            <v>31.66</v>
          </cell>
          <cell r="F1779">
            <v>79.16</v>
          </cell>
        </row>
        <row r="1780">
          <cell r="A1780">
            <v>220101</v>
          </cell>
          <cell r="B1780" t="str">
            <v>LASTRO DE CONCRETO REGULARIZADO IMPERMEABILIZADO 1:3:6 ESP=5CM (BASE)</v>
          </cell>
          <cell r="C1780" t="str">
            <v>m2</v>
          </cell>
          <cell r="D1780">
            <v>26</v>
          </cell>
          <cell r="E1780">
            <v>8.9</v>
          </cell>
          <cell r="F1780">
            <v>34.9</v>
          </cell>
        </row>
        <row r="1781">
          <cell r="A1781">
            <v>220102</v>
          </cell>
          <cell r="B1781" t="str">
            <v>PISO CONCRETO DESEMPENADO ESPESSURA = 5 CM  1:2,5:3,5</v>
          </cell>
          <cell r="C1781" t="str">
            <v>m2</v>
          </cell>
          <cell r="D1781">
            <v>22.32</v>
          </cell>
          <cell r="E1781">
            <v>10.28</v>
          </cell>
          <cell r="F1781">
            <v>32.6</v>
          </cell>
        </row>
        <row r="1782">
          <cell r="A1782">
            <v>220103</v>
          </cell>
          <cell r="B1782" t="str">
            <v>PISO EM CONCRETO ARMADO E=20CM BAIA TERM.RODOVIARIO 30MPA(3X3 M)COMP./S.
LEITO</v>
          </cell>
          <cell r="C1782" t="str">
            <v>m2</v>
          </cell>
          <cell r="D1782">
            <v>203.16</v>
          </cell>
          <cell r="E1782">
            <v>61.21</v>
          </cell>
          <cell r="F1782">
            <v>264.37</v>
          </cell>
        </row>
        <row r="1783">
          <cell r="A1783">
            <v>220104</v>
          </cell>
          <cell r="B1783" t="str">
            <v>PISO EM CONCRETO DESEMPENADO ESPESSURA = 7 CM  1:2,5:3,5</v>
          </cell>
          <cell r="C1783" t="str">
            <v>m2</v>
          </cell>
          <cell r="D1783">
            <v>29.64</v>
          </cell>
          <cell r="E1783">
            <v>15.32</v>
          </cell>
          <cell r="F1783">
            <v>44.96</v>
          </cell>
        </row>
        <row r="1784">
          <cell r="A1784">
            <v>220105</v>
          </cell>
          <cell r="B1784" t="str">
            <v>PISO CONCRETO POLIDO E=2,0 CM (1:2:2,5) E JUNTA PL ASTICA 17MM</v>
          </cell>
          <cell r="C1784" t="str">
            <v>m2</v>
          </cell>
          <cell r="D1784">
            <v>12.84</v>
          </cell>
          <cell r="E1784">
            <v>14.76</v>
          </cell>
          <cell r="F1784">
            <v>27.6</v>
          </cell>
        </row>
        <row r="1785">
          <cell r="A1785">
            <v>220107</v>
          </cell>
          <cell r="B1785" t="str">
            <v>LASTRO DE BRITA PARA PISO - (OBRAS CIVIS)</v>
          </cell>
          <cell r="C1785" t="str">
            <v>m3</v>
          </cell>
          <cell r="D1785">
            <v>159.02000000000001</v>
          </cell>
          <cell r="E1785">
            <v>20.22</v>
          </cell>
          <cell r="F1785">
            <v>179.24</v>
          </cell>
        </row>
        <row r="1786">
          <cell r="A1786">
            <v>220108</v>
          </cell>
          <cell r="B1786" t="str">
            <v>PISO CONCRETO SEMI POLIDO COM LASTRO (BASE) E=7,0 CM</v>
          </cell>
          <cell r="C1786" t="str">
            <v>m2</v>
          </cell>
          <cell r="D1786">
            <v>42.09</v>
          </cell>
          <cell r="E1786">
            <v>20.11</v>
          </cell>
          <cell r="F1786">
            <v>62.2</v>
          </cell>
        </row>
        <row r="1787">
          <cell r="A1787">
            <v>220109</v>
          </cell>
          <cell r="B1787" t="str">
            <v>CONCRETO DESEMPENADO PARA QUADRA COM LASTRO E=7,0 CM</v>
          </cell>
          <cell r="C1787" t="str">
            <v>m2</v>
          </cell>
          <cell r="D1787">
            <v>32.54</v>
          </cell>
          <cell r="E1787">
            <v>20.11</v>
          </cell>
          <cell r="F1787">
            <v>52.65</v>
          </cell>
        </row>
        <row r="1788">
          <cell r="A1788">
            <v>220111</v>
          </cell>
          <cell r="B1788" t="str">
            <v>RODAPE DE CONCRETO POLIDO 7 CM CANTO VIVO</v>
          </cell>
          <cell r="C1788" t="str">
            <v>M</v>
          </cell>
          <cell r="D1788">
            <v>2.74</v>
          </cell>
          <cell r="E1788">
            <v>4.25</v>
          </cell>
          <cell r="F1788">
            <v>6.99</v>
          </cell>
        </row>
        <row r="1789">
          <cell r="A1789">
            <v>220112</v>
          </cell>
          <cell r="B1789" t="str">
            <v>PISO CIMENTADO C/RESINA SINTÉTICA E=1CM (1 CI:3 ARMG))</v>
          </cell>
          <cell r="C1789" t="str">
            <v>m2</v>
          </cell>
          <cell r="D1789">
            <v>9.24</v>
          </cell>
          <cell r="E1789">
            <v>11.32</v>
          </cell>
          <cell r="F1789">
            <v>20.56</v>
          </cell>
        </row>
        <row r="1790">
          <cell r="A1790">
            <v>220113</v>
          </cell>
          <cell r="B1790" t="str">
            <v>CHAPISCO ADESIVO S/PISO C/RESINA SINTÉTICA E=5 MM ( 1CI:1,5 ARMG)</v>
          </cell>
          <cell r="C1790" t="str">
            <v>m2</v>
          </cell>
          <cell r="D1790">
            <v>4.03</v>
          </cell>
          <cell r="E1790">
            <v>1.7</v>
          </cell>
          <cell r="F1790">
            <v>5.73</v>
          </cell>
        </row>
        <row r="1791">
          <cell r="A1791">
            <v>220114</v>
          </cell>
          <cell r="B1791" t="str">
            <v>CONCRETO DESEMPENADO 5CM C/JUNTA SX.ROLADO-10CM-1:2,5:3,5</v>
          </cell>
          <cell r="C1791" t="str">
            <v>m2</v>
          </cell>
          <cell r="D1791">
            <v>26.07</v>
          </cell>
          <cell r="E1791">
            <v>20.309999999999999</v>
          </cell>
          <cell r="F1791">
            <v>46.38</v>
          </cell>
        </row>
        <row r="1792">
          <cell r="A1792">
            <v>220201</v>
          </cell>
          <cell r="B1792" t="str">
            <v>CIMENTO LISO IMPERM. NATURAL E=2CM C/JUNTA PLÁSTICA 1CI:3ARMG</v>
          </cell>
          <cell r="C1792" t="str">
            <v>m2</v>
          </cell>
          <cell r="D1792">
            <v>14.67</v>
          </cell>
          <cell r="E1792">
            <v>11.71</v>
          </cell>
          <cell r="F1792">
            <v>26.38</v>
          </cell>
        </row>
        <row r="1793">
          <cell r="A1793">
            <v>220202</v>
          </cell>
          <cell r="B1793" t="str">
            <v>CIMENTO RUSTICO IMP. NATURAL E=.2CM C/JUNTA PLÁSTICA 1CI:3ARMG</v>
          </cell>
          <cell r="C1793" t="str">
            <v>m2</v>
          </cell>
          <cell r="D1793">
            <v>14.67</v>
          </cell>
          <cell r="E1793">
            <v>14.76</v>
          </cell>
          <cell r="F1793">
            <v>29.43</v>
          </cell>
        </row>
        <row r="1794">
          <cell r="A1794">
            <v>220301</v>
          </cell>
          <cell r="B1794" t="str">
            <v>CIMENTO RUSTICO E=2CM C/JUNTA PLAST.1 CI:3 ARMG</v>
          </cell>
          <cell r="C1794" t="str">
            <v>m2</v>
          </cell>
          <cell r="D1794">
            <v>13.37</v>
          </cell>
          <cell r="E1794">
            <v>14.76</v>
          </cell>
          <cell r="F1794">
            <v>28.13</v>
          </cell>
        </row>
        <row r="1795">
          <cell r="A1795">
            <v>220302</v>
          </cell>
          <cell r="B1795" t="str">
            <v>PISO CIMENTADO RUSTICO ESP=2 CM SEM JUNTA (1CI:3ARMG)</v>
          </cell>
          <cell r="C1795" t="str">
            <v>m2</v>
          </cell>
          <cell r="D1795">
            <v>12.29</v>
          </cell>
          <cell r="E1795">
            <v>14.76</v>
          </cell>
          <cell r="F1795">
            <v>27.05</v>
          </cell>
        </row>
        <row r="1796">
          <cell r="A1796">
            <v>220309</v>
          </cell>
          <cell r="B1796" t="str">
            <v>PISO EM CERÂMICA PEI MAIOR OU IGUAL A 4 COM CONTRA PISO (1CI:3ARML) E
ARGAMASSA COLANTE</v>
          </cell>
          <cell r="C1796" t="str">
            <v>m2</v>
          </cell>
          <cell r="D1796">
            <v>46.34</v>
          </cell>
          <cell r="E1796">
            <v>22.88</v>
          </cell>
          <cell r="F1796">
            <v>69.22</v>
          </cell>
        </row>
        <row r="1797">
          <cell r="A1797">
            <v>220310</v>
          </cell>
          <cell r="B1797" t="str">
            <v>RODAPÉ DE CERÂMICA  COM ARGAMASSA COLANTE</v>
          </cell>
          <cell r="C1797" t="str">
            <v>m</v>
          </cell>
          <cell r="D1797">
            <v>2.2599999999999998</v>
          </cell>
          <cell r="E1797">
            <v>5.48</v>
          </cell>
          <cell r="F1797">
            <v>7.74</v>
          </cell>
        </row>
        <row r="1798">
          <cell r="A1798">
            <v>220311</v>
          </cell>
          <cell r="B1798" t="str">
            <v>CERÂMICA ANTIDERRAPANTE PEI MAIOR OU IGUAL A 4 COM CONTRA PISO (1CI:3ARML) E
ARGAMASSA COLANTE</v>
          </cell>
          <cell r="C1798" t="str">
            <v>m2</v>
          </cell>
          <cell r="D1798">
            <v>49.39</v>
          </cell>
          <cell r="E1798">
            <v>22.88</v>
          </cell>
          <cell r="F1798">
            <v>72.27</v>
          </cell>
        </row>
        <row r="1799">
          <cell r="A1799">
            <v>220312</v>
          </cell>
          <cell r="B1799" t="str">
            <v>RODAPÉ DE CERÂMICA ANTIDERRAPANTE COM ARGAMASSA COLANTE</v>
          </cell>
          <cell r="C1799" t="str">
            <v>m</v>
          </cell>
          <cell r="D1799">
            <v>2.4700000000000002</v>
          </cell>
          <cell r="E1799">
            <v>5.48</v>
          </cell>
          <cell r="F1799">
            <v>7.95</v>
          </cell>
        </row>
        <row r="1800">
          <cell r="A1800">
            <v>220401</v>
          </cell>
          <cell r="B1800" t="str">
            <v>PISO DE ARDOSIA SERRADO COM CONTRAPISO (1CI:3ARML)</v>
          </cell>
          <cell r="C1800" t="str">
            <v>m2</v>
          </cell>
          <cell r="D1800">
            <v>57.43</v>
          </cell>
          <cell r="E1800">
            <v>22.88</v>
          </cell>
          <cell r="F1800">
            <v>80.31</v>
          </cell>
        </row>
        <row r="1801">
          <cell r="A1801">
            <v>220402</v>
          </cell>
          <cell r="B1801" t="str">
            <v>RODAPE DE ARDOSIA</v>
          </cell>
          <cell r="C1801" t="str">
            <v>m</v>
          </cell>
          <cell r="D1801">
            <v>4.0199999999999996</v>
          </cell>
          <cell r="E1801">
            <v>9.08</v>
          </cell>
          <cell r="F1801">
            <v>13.1</v>
          </cell>
        </row>
        <row r="1802">
          <cell r="A1802">
            <v>220403</v>
          </cell>
          <cell r="B1802" t="str">
            <v>PISO ARENITO SERRADO (PEDRA DE PIRENÓPOLIS ASSENTADA EM BARRO E REJUNTE
COM ARGAMASSA)</v>
          </cell>
          <cell r="C1802" t="str">
            <v>m2</v>
          </cell>
          <cell r="D1802">
            <v>94.45</v>
          </cell>
          <cell r="E1802">
            <v>30.94</v>
          </cell>
          <cell r="F1802">
            <v>125.39</v>
          </cell>
        </row>
        <row r="1803">
          <cell r="A1803">
            <v>220802</v>
          </cell>
          <cell r="B1803" t="str">
            <v>RODAPE DE MADEIRA</v>
          </cell>
          <cell r="C1803" t="str">
            <v>m</v>
          </cell>
          <cell r="D1803">
            <v>12.84</v>
          </cell>
          <cell r="E1803">
            <v>10.99</v>
          </cell>
          <cell r="F1803">
            <v>23.83</v>
          </cell>
        </row>
        <row r="1804">
          <cell r="A1804">
            <v>220901</v>
          </cell>
          <cell r="B1804" t="str">
            <v>CIMENTO LISO C/ OXIDO DE FERRO E=2 CM C/JUNTA PL.1CI:3ARMG</v>
          </cell>
          <cell r="C1804" t="str">
            <v>m2</v>
          </cell>
          <cell r="D1804">
            <v>16.38</v>
          </cell>
          <cell r="E1804">
            <v>11.71</v>
          </cell>
          <cell r="F1804">
            <v>28.09</v>
          </cell>
        </row>
        <row r="1805">
          <cell r="A1805">
            <v>220902</v>
          </cell>
          <cell r="B1805" t="str">
            <v>RODAPE DE MASSA (ICI:3 ARMG)</v>
          </cell>
          <cell r="C1805" t="str">
            <v>m</v>
          </cell>
          <cell r="D1805">
            <v>1.53</v>
          </cell>
          <cell r="E1805">
            <v>6.76</v>
          </cell>
          <cell r="F1805">
            <v>8.2899999999999991</v>
          </cell>
        </row>
        <row r="1806">
          <cell r="A1806">
            <v>220903</v>
          </cell>
          <cell r="B1806" t="str">
            <v>PISO FUNDIDO DE ALTA RESISTÊNCIA 8MM COM CONTRAPISO E=2CM (1CI:3ARML) E JUNTA
PLASTICA 27MM</v>
          </cell>
          <cell r="C1806" t="str">
            <v>m2</v>
          </cell>
          <cell r="D1806">
            <v>82.88</v>
          </cell>
          <cell r="E1806">
            <v>14.76</v>
          </cell>
          <cell r="F1806">
            <v>97.64</v>
          </cell>
        </row>
        <row r="1807">
          <cell r="A1807">
            <v>220904</v>
          </cell>
          <cell r="B1807" t="str">
            <v>RODAPÉ FUNDIDO DE ALTA RESISTÊNCIA 7 CM CANTO VIVO</v>
          </cell>
          <cell r="C1807" t="str">
            <v>m</v>
          </cell>
          <cell r="D1807">
            <v>11.18</v>
          </cell>
          <cell r="E1807">
            <v>0</v>
          </cell>
          <cell r="F1807">
            <v>11.18</v>
          </cell>
        </row>
        <row r="1808">
          <cell r="A1808">
            <v>220906</v>
          </cell>
          <cell r="B1808" t="str">
            <v>PISO EM PEDRA PORTUGUESA</v>
          </cell>
          <cell r="C1808" t="str">
            <v>m2</v>
          </cell>
          <cell r="D1808">
            <v>87.39</v>
          </cell>
          <cell r="E1808">
            <v>13.25</v>
          </cell>
          <cell r="F1808">
            <v>100.64</v>
          </cell>
        </row>
        <row r="1809">
          <cell r="A1809">
            <v>220907</v>
          </cell>
          <cell r="B1809" t="str">
            <v>PISO EM MARMORE COM CONTRAPISO (1CI:3ARML)</v>
          </cell>
          <cell r="C1809" t="str">
            <v>m2</v>
          </cell>
          <cell r="D1809">
            <v>397.01</v>
          </cell>
          <cell r="E1809">
            <v>29.31</v>
          </cell>
          <cell r="F1809">
            <v>426.32</v>
          </cell>
        </row>
        <row r="1810">
          <cell r="A1810">
            <v>220910</v>
          </cell>
          <cell r="B1810" t="str">
            <v>CONCRETO SEIXO ROLADO SEMI POLIDO 3CM(1:2:2,5) C/JUNTA 27MM</v>
          </cell>
          <cell r="C1810" t="str">
            <v>m2</v>
          </cell>
          <cell r="D1810">
            <v>21.37</v>
          </cell>
          <cell r="E1810">
            <v>36.33</v>
          </cell>
          <cell r="F1810">
            <v>57.7</v>
          </cell>
        </row>
        <row r="1811">
          <cell r="A1811">
            <v>220911</v>
          </cell>
          <cell r="B1811" t="str">
            <v>JUNTA/DILATACAO C/SEIXO ROLADO</v>
          </cell>
          <cell r="C1811" t="str">
            <v>m2</v>
          </cell>
          <cell r="D1811">
            <v>24.15</v>
          </cell>
          <cell r="E1811">
            <v>67.06</v>
          </cell>
          <cell r="F1811">
            <v>91.21</v>
          </cell>
        </row>
        <row r="1812">
          <cell r="A1812">
            <v>220912</v>
          </cell>
          <cell r="B1812" t="str">
            <v>ASSOALHO EM MADEIRA DE LEI COM CONTRAPISO (1CI:3ARML)</v>
          </cell>
          <cell r="C1812" t="str">
            <v>m2</v>
          </cell>
          <cell r="D1812">
            <v>369.24</v>
          </cell>
          <cell r="E1812">
            <v>52.97</v>
          </cell>
          <cell r="F1812">
            <v>422.21</v>
          </cell>
        </row>
        <row r="1813">
          <cell r="A1813">
            <v>220913</v>
          </cell>
          <cell r="B1813" t="str">
            <v>PISO EM GRANITO IMPERMEABILIZADO E COM CONTRAPISO (1CI:3ARML)</v>
          </cell>
          <cell r="C1813" t="str">
            <v>m2</v>
          </cell>
          <cell r="D1813">
            <v>199.37</v>
          </cell>
          <cell r="E1813">
            <v>29.5</v>
          </cell>
          <cell r="F1813">
            <v>228.87</v>
          </cell>
        </row>
        <row r="1814">
          <cell r="A1814">
            <v>220917</v>
          </cell>
          <cell r="B1814" t="str">
            <v>RODAPE DE GRANITO</v>
          </cell>
          <cell r="C1814" t="str">
            <v>m</v>
          </cell>
          <cell r="D1814">
            <v>26.38</v>
          </cell>
          <cell r="E1814">
            <v>9.08</v>
          </cell>
          <cell r="F1814">
            <v>35.46</v>
          </cell>
        </row>
        <row r="1815">
          <cell r="A1815">
            <v>220920</v>
          </cell>
          <cell r="B1815" t="str">
            <v>SOLEIRA EM GRANITO IMPERMEABILIZADA COM CONTRAPISO (1CI:3ARML)</v>
          </cell>
          <cell r="C1815" t="str">
            <v>m2</v>
          </cell>
          <cell r="D1815">
            <v>375.8</v>
          </cell>
          <cell r="E1815">
            <v>22.35</v>
          </cell>
          <cell r="F1815">
            <v>398.15</v>
          </cell>
        </row>
        <row r="1816">
          <cell r="A1816">
            <v>221000</v>
          </cell>
          <cell r="B1816" t="str">
            <v>BORRACHA ANTIDERRAPANTE  C/ CONTRAPISO (1CI:3ARML) E=2CM E NATA DE CIMENTO</v>
          </cell>
          <cell r="C1816" t="str">
            <v>m2</v>
          </cell>
          <cell r="D1816">
            <v>75.900000000000006</v>
          </cell>
          <cell r="E1816">
            <v>25.64</v>
          </cell>
          <cell r="F1816">
            <v>101.54</v>
          </cell>
        </row>
        <row r="1817">
          <cell r="A1817">
            <v>221001</v>
          </cell>
          <cell r="B1817" t="str">
            <v>PISO VINILICO COM CONTRAPISO (1CI:3ARML) E=2CM E NATA DE CIMENTO</v>
          </cell>
          <cell r="C1817" t="str">
            <v>m2</v>
          </cell>
          <cell r="D1817">
            <v>116.91</v>
          </cell>
          <cell r="E1817">
            <v>18.760000000000002</v>
          </cell>
          <cell r="F1817">
            <v>135.66999999999999</v>
          </cell>
        </row>
        <row r="1818">
          <cell r="A1818">
            <v>221003</v>
          </cell>
          <cell r="B1818" t="str">
            <v>PISO VINÍLICO TRÁFEGO INTENSO COM CONTRAPISO (1CI:3ARML) E=2CM E NATA DE
CIMENTO</v>
          </cell>
          <cell r="C1818" t="str">
            <v>m2</v>
          </cell>
          <cell r="D1818">
            <v>101.27</v>
          </cell>
          <cell r="E1818">
            <v>18.760000000000002</v>
          </cell>
          <cell r="F1818">
            <v>120.03</v>
          </cell>
        </row>
        <row r="1819">
          <cell r="A1819">
            <v>221004</v>
          </cell>
          <cell r="B1819" t="str">
            <v>RODAPÉ PLANO PARA PISO VINÍLICO H=5CM</v>
          </cell>
          <cell r="C1819" t="str">
            <v>m</v>
          </cell>
          <cell r="D1819">
            <v>23.44</v>
          </cell>
          <cell r="E1819">
            <v>2.42</v>
          </cell>
          <cell r="F1819">
            <v>25.86</v>
          </cell>
        </row>
        <row r="1820">
          <cell r="A1820">
            <v>221005</v>
          </cell>
          <cell r="B1820" t="str">
            <v>RODAPE PARA PISO DE BORRACHA</v>
          </cell>
          <cell r="C1820" t="str">
            <v>m</v>
          </cell>
          <cell r="D1820">
            <v>11.06</v>
          </cell>
          <cell r="E1820">
            <v>2.42</v>
          </cell>
          <cell r="F1820">
            <v>13.48</v>
          </cell>
        </row>
        <row r="1821">
          <cell r="A1821">
            <v>221101</v>
          </cell>
          <cell r="B1821" t="str">
            <v>GRANITINA 8MM FUNDIDA COM CONTRAPISO (1CI:3ARML) E=2CM E JUNTA PLASTICA 27MM</v>
          </cell>
          <cell r="C1821" t="str">
            <v>m2</v>
          </cell>
          <cell r="D1821">
            <v>66.11</v>
          </cell>
          <cell r="E1821">
            <v>14.76</v>
          </cell>
          <cell r="F1821">
            <v>80.87</v>
          </cell>
        </row>
        <row r="1822">
          <cell r="A1822">
            <v>221102</v>
          </cell>
          <cell r="B1822" t="str">
            <v>RODAPÉ FUNDIDO DE GRANITINA 7CM</v>
          </cell>
          <cell r="C1822" t="str">
            <v>m</v>
          </cell>
          <cell r="D1822">
            <v>18.670000000000002</v>
          </cell>
          <cell r="E1822">
            <v>0</v>
          </cell>
          <cell r="F1822">
            <v>18.670000000000002</v>
          </cell>
        </row>
        <row r="1823">
          <cell r="A1823">
            <v>221104</v>
          </cell>
          <cell r="B1823" t="str">
            <v>RASPAGEM E APLICAÇÃO RESINA ACRÍLICA DUAS DEMÃOS</v>
          </cell>
          <cell r="C1823" t="str">
            <v>m2</v>
          </cell>
          <cell r="D1823">
            <v>34.619999999999997</v>
          </cell>
          <cell r="E1823">
            <v>0</v>
          </cell>
          <cell r="F1823">
            <v>34.619999999999997</v>
          </cell>
        </row>
        <row r="1824">
          <cell r="A1824">
            <v>221106</v>
          </cell>
          <cell r="B1824" t="str">
            <v>GRANITINA 8MM FUNDIDA COM CONTRAPISO (1CI:3ARML) E=2CM E JUNTA PLASTICA 27MM (
COM ÓXIDO DE FERRO)</v>
          </cell>
          <cell r="C1824" t="str">
            <v>m2</v>
          </cell>
          <cell r="D1824">
            <v>93.95</v>
          </cell>
          <cell r="E1824">
            <v>14.76</v>
          </cell>
          <cell r="F1824">
            <v>108.71</v>
          </cell>
        </row>
        <row r="1825">
          <cell r="A1825">
            <v>221107</v>
          </cell>
          <cell r="B1825" t="str">
            <v>DEGRAUS FUNDIDOS DE GRANITINA COM CONTRAPISO</v>
          </cell>
          <cell r="C1825" t="str">
            <v>M</v>
          </cell>
          <cell r="D1825">
            <v>55.03</v>
          </cell>
          <cell r="E1825">
            <v>11.2</v>
          </cell>
          <cell r="F1825">
            <v>66.23</v>
          </cell>
        </row>
        <row r="1826">
          <cell r="A1826">
            <v>221108</v>
          </cell>
          <cell r="B1826" t="str">
            <v>DEMARCACAO DE QUADRA C/PISO VINILICO</v>
          </cell>
          <cell r="C1826" t="str">
            <v>m</v>
          </cell>
          <cell r="D1826">
            <v>5.45</v>
          </cell>
          <cell r="E1826">
            <v>5.77</v>
          </cell>
          <cell r="F1826">
            <v>11.22</v>
          </cell>
        </row>
        <row r="1827">
          <cell r="A1827">
            <v>221109</v>
          </cell>
          <cell r="B1827" t="str">
            <v>TESTEIRA/CANTONEIRA ALUMINIO</v>
          </cell>
          <cell r="C1827" t="str">
            <v>m</v>
          </cell>
          <cell r="D1827">
            <v>9.31</v>
          </cell>
          <cell r="E1827">
            <v>8.99</v>
          </cell>
          <cell r="F1827">
            <v>18.3</v>
          </cell>
        </row>
        <row r="1828">
          <cell r="A1828">
            <v>221120</v>
          </cell>
          <cell r="B1828" t="str">
            <v>PISO DE BORRACHA COLORIDO MODELO TÁTIL ( ALERTA OU DIRECIONAL) INCLUSO
CONTRAPISO (1CI:3ARML) C/ E=2CM E NATA DE CIMENTO</v>
          </cell>
          <cell r="C1828" t="str">
            <v>m2</v>
          </cell>
          <cell r="D1828">
            <v>261.47000000000003</v>
          </cell>
          <cell r="E1828">
            <v>19.96</v>
          </cell>
          <cell r="F1828">
            <v>281.43</v>
          </cell>
        </row>
        <row r="1829">
          <cell r="A1829">
            <v>221122</v>
          </cell>
          <cell r="B1829" t="str">
            <v>PISO DE BORRACHA COR PRETA MODELO TÁTIL ( ALERTA OU DIRECIONAL) INCLUSO
CONTRAPISO (1CI:3ARML) C/ E=2CM E NATA DE CIMENTO</v>
          </cell>
          <cell r="C1829" t="str">
            <v>m2</v>
          </cell>
          <cell r="D1829">
            <v>176.38</v>
          </cell>
          <cell r="E1829">
            <v>19.96</v>
          </cell>
          <cell r="F1829">
            <v>196.34</v>
          </cell>
        </row>
        <row r="1830">
          <cell r="A1830">
            <v>221124</v>
          </cell>
          <cell r="B1830" t="str">
            <v>PISO DE LADRILHO HIDRÁULICO COR NATURAL MODELO TÁTIL ( ALERTA OU DIRECIONAL)
SEM LASTRO</v>
          </cell>
          <cell r="C1830" t="str">
            <v>m2</v>
          </cell>
          <cell r="D1830">
            <v>118.17</v>
          </cell>
          <cell r="E1830">
            <v>20.11</v>
          </cell>
          <cell r="F1830">
            <v>138.28</v>
          </cell>
        </row>
        <row r="1831">
          <cell r="A1831">
            <v>221126</v>
          </cell>
          <cell r="B1831" t="str">
            <v>PISO DE LADRILHO HIDRÁULICO COLORIDO MODELO TÁTIL ( ALERTA OU DIRECIONAL) SEM
LASTRO</v>
          </cell>
          <cell r="C1831" t="str">
            <v>m2</v>
          </cell>
          <cell r="D1831">
            <v>118.17</v>
          </cell>
          <cell r="E1831">
            <v>20.11</v>
          </cell>
          <cell r="F1831">
            <v>138.28</v>
          </cell>
        </row>
        <row r="1832">
          <cell r="A1832">
            <v>185</v>
          </cell>
          <cell r="B1832" t="str">
            <v>FERRAGENS</v>
          </cell>
          <cell r="C1832">
            <v>0</v>
          </cell>
          <cell r="D1832">
            <v>0</v>
          </cell>
          <cell r="E1832">
            <v>0</v>
          </cell>
          <cell r="F1832">
            <v>0</v>
          </cell>
        </row>
        <row r="1833">
          <cell r="A1833">
            <v>230000</v>
          </cell>
          <cell r="B1833" t="str">
            <v>FERRAGENS</v>
          </cell>
          <cell r="C1833">
            <v>0</v>
          </cell>
          <cell r="D1833">
            <v>0</v>
          </cell>
          <cell r="E1833">
            <v>0</v>
          </cell>
          <cell r="F1833">
            <v>0</v>
          </cell>
        </row>
        <row r="1834">
          <cell r="A1834">
            <v>230101</v>
          </cell>
          <cell r="B1834" t="str">
            <v>FECHADURA TIPO ALAVANCA REF.: LAFONTE 6236 E/8766- E17 IMAB OU EQUIV.</v>
          </cell>
          <cell r="C1834" t="str">
            <v>Un</v>
          </cell>
          <cell r="D1834">
            <v>179.99</v>
          </cell>
          <cell r="E1834">
            <v>18.04</v>
          </cell>
          <cell r="F1834">
            <v>198.03</v>
          </cell>
        </row>
        <row r="1835">
          <cell r="A1835">
            <v>230102</v>
          </cell>
          <cell r="B1835" t="str">
            <v>FECHADURA TIPO ALAVANCA REF.: LAFONTE 6236 I /8766- I18 IMAB OU EQUIV.</v>
          </cell>
          <cell r="C1835" t="str">
            <v>Un</v>
          </cell>
          <cell r="D1835">
            <v>137.03</v>
          </cell>
          <cell r="E1835">
            <v>18.04</v>
          </cell>
          <cell r="F1835">
            <v>155.07</v>
          </cell>
        </row>
        <row r="1836">
          <cell r="A1836">
            <v>230103</v>
          </cell>
          <cell r="B1836" t="str">
            <v>FECHADURA TIPO LIVRE OCUPADO PARA SANITÁRIO REF.: (819 IMAB/719 LA FONTE) OU
EQUIV.</v>
          </cell>
          <cell r="C1836" t="str">
            <v>Un</v>
          </cell>
          <cell r="D1836">
            <v>41.97</v>
          </cell>
          <cell r="E1836">
            <v>18.04</v>
          </cell>
          <cell r="F1836">
            <v>60.01</v>
          </cell>
        </row>
        <row r="1837">
          <cell r="A1837">
            <v>230104</v>
          </cell>
          <cell r="B1837" t="str">
            <v>FECHADURA TIPO BICO DE PAPAGAIO REF.: (1222 LAFONTE/1161 E - 30  IMAB) OU EQUIV.</v>
          </cell>
          <cell r="C1837" t="str">
            <v>Un</v>
          </cell>
          <cell r="D1837">
            <v>90.35</v>
          </cell>
          <cell r="E1837">
            <v>27.06</v>
          </cell>
          <cell r="F1837">
            <v>117.41</v>
          </cell>
        </row>
        <row r="1838">
          <cell r="A1838">
            <v>230105</v>
          </cell>
          <cell r="B1838" t="str">
            <v>FECHADURA TIPO ALAVANCA REF.: LAFONTE 6236 B/8766 - B19 IMAB OU EQUIV.</v>
          </cell>
          <cell r="C1838" t="str">
            <v>Un</v>
          </cell>
          <cell r="D1838">
            <v>127.27</v>
          </cell>
          <cell r="E1838">
            <v>18.04</v>
          </cell>
          <cell r="F1838">
            <v>145.31</v>
          </cell>
        </row>
        <row r="1839">
          <cell r="A1839">
            <v>230106</v>
          </cell>
          <cell r="B1839" t="str">
            <v>TARGETA NIQUELADA No. 03</v>
          </cell>
          <cell r="C1839" t="str">
            <v>Un</v>
          </cell>
          <cell r="D1839">
            <v>2.99</v>
          </cell>
          <cell r="E1839">
            <v>9.02</v>
          </cell>
          <cell r="F1839">
            <v>12.01</v>
          </cell>
        </row>
        <row r="1840">
          <cell r="A1840">
            <v>230107</v>
          </cell>
          <cell r="B1840" t="str">
            <v>FECHADURA TIPO BOLA REF.: LAFONTE 2080-E / 1005-E VOUGA OU EQUIVALENTE</v>
          </cell>
          <cell r="C1840" t="str">
            <v>Un</v>
          </cell>
          <cell r="D1840">
            <v>182.31</v>
          </cell>
          <cell r="E1840">
            <v>18.04</v>
          </cell>
          <cell r="F1840">
            <v>200.35</v>
          </cell>
        </row>
        <row r="1841">
          <cell r="A1841">
            <v>230108</v>
          </cell>
          <cell r="B1841" t="str">
            <v>FECHADURA TIPO BOLA REF.: LAFONTE 2080-I / 005-I VOUGA OU EQUIVALENTE</v>
          </cell>
          <cell r="C1841" t="str">
            <v>Un</v>
          </cell>
          <cell r="D1841">
            <v>161.6</v>
          </cell>
          <cell r="E1841">
            <v>18.04</v>
          </cell>
          <cell r="F1841">
            <v>179.64</v>
          </cell>
        </row>
        <row r="1842">
          <cell r="A1842">
            <v>230109</v>
          </cell>
          <cell r="B1842" t="str">
            <v>FECHADURA TIPO BOLA REF.: LAFONTE  2080-B / 005-B VOUGA OU EQUIVALENTE</v>
          </cell>
          <cell r="C1842" t="str">
            <v>Un</v>
          </cell>
          <cell r="D1842">
            <v>148.9</v>
          </cell>
          <cell r="E1842">
            <v>18.04</v>
          </cell>
          <cell r="F1842">
            <v>166.94</v>
          </cell>
        </row>
        <row r="1843">
          <cell r="A1843">
            <v>230110</v>
          </cell>
          <cell r="B1843" t="str">
            <v>FECHO FIO REDONDO 4" ZINCADO PARAFUSADO</v>
          </cell>
          <cell r="C1843" t="str">
            <v>Un</v>
          </cell>
          <cell r="D1843">
            <v>4.29</v>
          </cell>
          <cell r="E1843">
            <v>9.02</v>
          </cell>
          <cell r="F1843">
            <v>13.31</v>
          </cell>
        </row>
        <row r="1844">
          <cell r="A1844">
            <v>230174</v>
          </cell>
          <cell r="B1844" t="str">
            <v>BARRA DE APOIO EM AÇO INOX - 40 CM</v>
          </cell>
          <cell r="C1844" t="str">
            <v>un</v>
          </cell>
          <cell r="D1844">
            <v>113.98</v>
          </cell>
          <cell r="E1844">
            <v>10.7</v>
          </cell>
          <cell r="F1844">
            <v>124.68</v>
          </cell>
        </row>
        <row r="1845">
          <cell r="A1845">
            <v>230176</v>
          </cell>
          <cell r="B1845" t="str">
            <v>BARRA DE APOIO EM AÇO INOX - 80 CM</v>
          </cell>
          <cell r="C1845" t="str">
            <v>un</v>
          </cell>
          <cell r="D1845">
            <v>165.26</v>
          </cell>
          <cell r="E1845">
            <v>10.7</v>
          </cell>
          <cell r="F1845">
            <v>175.96</v>
          </cell>
        </row>
        <row r="1846">
          <cell r="A1846">
            <v>230201</v>
          </cell>
          <cell r="B1846" t="str">
            <v>DOBRADICA 3" x 3 1/2" FERRO POLIDO</v>
          </cell>
          <cell r="C1846" t="str">
            <v>Un</v>
          </cell>
          <cell r="D1846">
            <v>16.010000000000002</v>
          </cell>
          <cell r="E1846">
            <v>7.65</v>
          </cell>
          <cell r="F1846">
            <v>23.66</v>
          </cell>
        </row>
        <row r="1847">
          <cell r="A1847">
            <v>230202</v>
          </cell>
          <cell r="B1847" t="str">
            <v>DOBRADICA 3" X 3 1/2" CROMADA</v>
          </cell>
          <cell r="C1847" t="str">
            <v>Un</v>
          </cell>
          <cell r="D1847">
            <v>6.15</v>
          </cell>
          <cell r="E1847">
            <v>7.65</v>
          </cell>
          <cell r="F1847">
            <v>13.8</v>
          </cell>
        </row>
        <row r="1848">
          <cell r="A1848">
            <v>230206</v>
          </cell>
          <cell r="B1848" t="str">
            <v>CANTONEIRA PEQUENA PARA DIVISORIAS DE MÁRMORE/GRANITO</v>
          </cell>
          <cell r="C1848" t="str">
            <v>Un</v>
          </cell>
          <cell r="D1848">
            <v>34.659999999999997</v>
          </cell>
          <cell r="E1848">
            <v>0</v>
          </cell>
          <cell r="F1848">
            <v>34.659999999999997</v>
          </cell>
        </row>
        <row r="1849">
          <cell r="A1849">
            <v>230207</v>
          </cell>
          <cell r="B1849" t="str">
            <v>CANTONEIRA GRANDE PARA DIVISORIAS DE MÁRMORE/GRANITO</v>
          </cell>
          <cell r="C1849" t="str">
            <v>Un</v>
          </cell>
          <cell r="D1849">
            <v>37.82</v>
          </cell>
          <cell r="E1849">
            <v>0</v>
          </cell>
          <cell r="F1849">
            <v>37.82</v>
          </cell>
        </row>
        <row r="1850">
          <cell r="A1850">
            <v>230208</v>
          </cell>
          <cell r="B1850" t="str">
            <v>CHAPA SUPORTE PARA DIVISORIAS DE MÁRMORE/GRANITO</v>
          </cell>
          <cell r="C1850" t="str">
            <v>Un</v>
          </cell>
          <cell r="D1850">
            <v>48.75</v>
          </cell>
          <cell r="E1850">
            <v>0</v>
          </cell>
          <cell r="F1850">
            <v>48.75</v>
          </cell>
        </row>
        <row r="1851">
          <cell r="A1851">
            <v>230209</v>
          </cell>
          <cell r="B1851" t="str">
            <v>BATENTE COM ENCOSTO DE BORRACHA PARA DIVISORIAS DE GRANITO/MÁRMORE</v>
          </cell>
          <cell r="C1851" t="str">
            <v>Un</v>
          </cell>
          <cell r="D1851">
            <v>59.73</v>
          </cell>
          <cell r="E1851">
            <v>0</v>
          </cell>
          <cell r="F1851">
            <v>59.73</v>
          </cell>
        </row>
        <row r="1852">
          <cell r="A1852">
            <v>230210</v>
          </cell>
          <cell r="B1852" t="str">
            <v>DOBRADIÇA COM MOLA PARA PORTA/DIVISORIAS DE MÁRMORE/GRANITO</v>
          </cell>
          <cell r="C1852" t="str">
            <v>Un</v>
          </cell>
          <cell r="D1852">
            <v>61.9</v>
          </cell>
          <cell r="E1852">
            <v>0</v>
          </cell>
          <cell r="F1852">
            <v>61.9</v>
          </cell>
        </row>
        <row r="1853">
          <cell r="A1853">
            <v>230211</v>
          </cell>
          <cell r="B1853" t="str">
            <v>PARAFUSO DE LATÃO PARA DIVISORIAS DE MÁRMORE/GRANITO</v>
          </cell>
          <cell r="C1853" t="str">
            <v>Un</v>
          </cell>
          <cell r="D1853">
            <v>9.68</v>
          </cell>
          <cell r="E1853">
            <v>0</v>
          </cell>
          <cell r="F1853">
            <v>9.68</v>
          </cell>
        </row>
        <row r="1854">
          <cell r="A1854">
            <v>230801</v>
          </cell>
          <cell r="B1854" t="str">
            <v>CORRENTE GALVANIZADA 4 MM PARA CADEADO</v>
          </cell>
          <cell r="C1854" t="str">
            <v>M</v>
          </cell>
          <cell r="D1854">
            <v>12</v>
          </cell>
          <cell r="E1854">
            <v>0</v>
          </cell>
          <cell r="F1854">
            <v>12</v>
          </cell>
        </row>
        <row r="1855">
          <cell r="A1855">
            <v>230802</v>
          </cell>
          <cell r="B1855" t="str">
            <v>CADEADO 20 MM</v>
          </cell>
          <cell r="C1855" t="str">
            <v>Un</v>
          </cell>
          <cell r="D1855">
            <v>17.690000000000001</v>
          </cell>
          <cell r="E1855">
            <v>0</v>
          </cell>
          <cell r="F1855">
            <v>17.690000000000001</v>
          </cell>
        </row>
        <row r="1856">
          <cell r="A1856">
            <v>230803</v>
          </cell>
          <cell r="B1856" t="str">
            <v>CADEADO 30 MM</v>
          </cell>
          <cell r="C1856" t="str">
            <v>Un</v>
          </cell>
          <cell r="D1856">
            <v>24.2</v>
          </cell>
          <cell r="E1856">
            <v>0</v>
          </cell>
          <cell r="F1856">
            <v>24.2</v>
          </cell>
        </row>
        <row r="1857">
          <cell r="A1857">
            <v>230804</v>
          </cell>
          <cell r="B1857" t="str">
            <v>CADEADO 50 MM</v>
          </cell>
          <cell r="C1857" t="str">
            <v>Un</v>
          </cell>
          <cell r="D1857">
            <v>41.5</v>
          </cell>
          <cell r="E1857">
            <v>0</v>
          </cell>
          <cell r="F1857">
            <v>41.5</v>
          </cell>
        </row>
        <row r="1858">
          <cell r="A1858">
            <v>186</v>
          </cell>
          <cell r="B1858" t="str">
            <v>MARCENARIA</v>
          </cell>
          <cell r="C1858">
            <v>0</v>
          </cell>
          <cell r="D1858">
            <v>0</v>
          </cell>
          <cell r="E1858">
            <v>0</v>
          </cell>
          <cell r="F1858">
            <v>0</v>
          </cell>
        </row>
        <row r="1859">
          <cell r="A1859">
            <v>240000</v>
          </cell>
          <cell r="B1859" t="str">
            <v>MARCENARIA</v>
          </cell>
          <cell r="C1859">
            <v>0</v>
          </cell>
          <cell r="D1859">
            <v>0</v>
          </cell>
          <cell r="E1859">
            <v>0</v>
          </cell>
          <cell r="F1859">
            <v>0</v>
          </cell>
        </row>
        <row r="1860">
          <cell r="A1860">
            <v>240104</v>
          </cell>
          <cell r="B1860" t="str">
            <v>TÁBUA APARELHADA PARA  GUICHÊ</v>
          </cell>
          <cell r="C1860" t="str">
            <v>m2</v>
          </cell>
          <cell r="D1860">
            <v>121.18</v>
          </cell>
          <cell r="E1860">
            <v>69.569999999999993</v>
          </cell>
          <cell r="F1860">
            <v>190.75</v>
          </cell>
        </row>
        <row r="1861">
          <cell r="A1861">
            <v>240105</v>
          </cell>
          <cell r="B1861" t="str">
            <v>PORTA GIZ TIPO 1 - PADRÃO GOINFRA</v>
          </cell>
          <cell r="C1861" t="str">
            <v>m</v>
          </cell>
          <cell r="D1861">
            <v>59.65</v>
          </cell>
          <cell r="E1861">
            <v>19.32</v>
          </cell>
          <cell r="F1861">
            <v>78.97</v>
          </cell>
        </row>
        <row r="1862">
          <cell r="A1862">
            <v>240106</v>
          </cell>
          <cell r="B1862" t="str">
            <v>BATE CARTEIRA ENVERNIZADO E ASSENT. 2,5 X 12 CM</v>
          </cell>
          <cell r="C1862" t="str">
            <v>M</v>
          </cell>
          <cell r="D1862">
            <v>28.1</v>
          </cell>
          <cell r="E1862">
            <v>12.87</v>
          </cell>
          <cell r="F1862">
            <v>40.97</v>
          </cell>
        </row>
        <row r="1863">
          <cell r="A1863">
            <v>240107</v>
          </cell>
          <cell r="B1863" t="str">
            <v>PALCO MOVEL EM ASSOALHO EM IPE ENCERADO</v>
          </cell>
          <cell r="C1863" t="str">
            <v>m2</v>
          </cell>
          <cell r="D1863">
            <v>528.80999999999995</v>
          </cell>
          <cell r="E1863">
            <v>47.14</v>
          </cell>
          <cell r="F1863">
            <v>575.95000000000005</v>
          </cell>
        </row>
        <row r="1864">
          <cell r="A1864">
            <v>240108</v>
          </cell>
          <cell r="B1864" t="str">
            <v>QUADRO  AVISO-MADEIRA DE LEI/COMPENS. 10MM/CORTIÇA/FELTRO ( SIMILAR AO TIPO 1)</v>
          </cell>
          <cell r="C1864" t="str">
            <v>m2</v>
          </cell>
          <cell r="D1864">
            <v>364.47</v>
          </cell>
          <cell r="E1864">
            <v>79.83</v>
          </cell>
          <cell r="F1864">
            <v>444.3</v>
          </cell>
        </row>
        <row r="1865">
          <cell r="A1865">
            <v>240109</v>
          </cell>
          <cell r="B1865" t="str">
            <v>ESTRADO ESCOLA 20 SALAS</v>
          </cell>
          <cell r="C1865" t="str">
            <v>m2</v>
          </cell>
          <cell r="D1865">
            <v>234.8</v>
          </cell>
          <cell r="E1865">
            <v>134.96</v>
          </cell>
          <cell r="F1865">
            <v>369.76</v>
          </cell>
        </row>
        <row r="1866">
          <cell r="A1866">
            <v>240110</v>
          </cell>
          <cell r="B1866" t="str">
            <v>QUADRO AVISO TP-1 (1,20 X 1,20 M)</v>
          </cell>
          <cell r="C1866" t="str">
            <v>Un</v>
          </cell>
          <cell r="D1866">
            <v>236.46</v>
          </cell>
          <cell r="E1866">
            <v>140.4</v>
          </cell>
          <cell r="F1866">
            <v>376.86</v>
          </cell>
        </row>
        <row r="1867">
          <cell r="A1867">
            <v>240200</v>
          </cell>
          <cell r="B1867" t="str">
            <v>PORTINHOLA EM COMPENSADO 18MM / REVESTIDA COM LAMINADO MELAMÍNICO</v>
          </cell>
          <cell r="C1867" t="str">
            <v>m2</v>
          </cell>
          <cell r="D1867">
            <v>320.75</v>
          </cell>
          <cell r="E1867">
            <v>455.53</v>
          </cell>
          <cell r="F1867">
            <v>776.28</v>
          </cell>
        </row>
        <row r="1868">
          <cell r="A1868">
            <v>240203</v>
          </cell>
          <cell r="B1868" t="str">
            <v>PRATELEIRA MONTANTES EM ALVEN. APARENTE C/PINTURA</v>
          </cell>
          <cell r="C1868" t="str">
            <v>m2</v>
          </cell>
          <cell r="D1868">
            <v>343.24</v>
          </cell>
          <cell r="E1868">
            <v>55.92</v>
          </cell>
          <cell r="F1868">
            <v>399.16</v>
          </cell>
        </row>
        <row r="1869">
          <cell r="A1869">
            <v>240208</v>
          </cell>
          <cell r="B1869" t="str">
            <v>BATE MACA 2,5 X 12 CM, ENVERNIZADO E ASSENTADO</v>
          </cell>
          <cell r="C1869" t="str">
            <v>m</v>
          </cell>
          <cell r="D1869">
            <v>28.81</v>
          </cell>
          <cell r="E1869">
            <v>12.87</v>
          </cell>
          <cell r="F1869">
            <v>41.68</v>
          </cell>
        </row>
        <row r="1870">
          <cell r="A1870">
            <v>240209</v>
          </cell>
          <cell r="B1870" t="str">
            <v>PRATELEIRA EST.CAIBRO 4+1 TABUAS APARELHADAS E ENVERNIZADAS</v>
          </cell>
          <cell r="C1870" t="str">
            <v>m</v>
          </cell>
          <cell r="D1870">
            <v>527.52</v>
          </cell>
          <cell r="E1870">
            <v>108.47</v>
          </cell>
          <cell r="F1870">
            <v>635.99</v>
          </cell>
        </row>
        <row r="1871">
          <cell r="A1871">
            <v>240210</v>
          </cell>
          <cell r="B1871" t="str">
            <v>SUBSTITUIÇÃO DA MADEIRA DE LEI DA TABELA DE BASQUETE - INCLUSO PINTURA</v>
          </cell>
          <cell r="C1871" t="str">
            <v>Un</v>
          </cell>
          <cell r="D1871">
            <v>511.86</v>
          </cell>
          <cell r="E1871">
            <v>90.91</v>
          </cell>
          <cell r="F1871">
            <v>602.77</v>
          </cell>
        </row>
        <row r="1872">
          <cell r="A1872">
            <v>187</v>
          </cell>
          <cell r="B1872" t="str">
            <v>ADMINISTRAÇÃO - MENSALISTAS</v>
          </cell>
          <cell r="C1872">
            <v>0</v>
          </cell>
          <cell r="D1872">
            <v>0</v>
          </cell>
          <cell r="E1872">
            <v>0</v>
          </cell>
          <cell r="F1872">
            <v>0</v>
          </cell>
        </row>
        <row r="1873">
          <cell r="A1873">
            <v>250000</v>
          </cell>
          <cell r="B1873" t="str">
            <v>ADMINISTRAÇÃO - MENSALISTAS</v>
          </cell>
          <cell r="C1873" t="str">
            <v>S/U</v>
          </cell>
          <cell r="D1873">
            <v>0</v>
          </cell>
          <cell r="E1873">
            <v>0</v>
          </cell>
          <cell r="F1873">
            <v>0</v>
          </cell>
        </row>
        <row r="1874">
          <cell r="A1874">
            <v>250101</v>
          </cell>
          <cell r="B1874" t="str">
            <v>ENGENHEIRO - (OBRAS CIVIS)</v>
          </cell>
          <cell r="C1874" t="str">
            <v>H</v>
          </cell>
          <cell r="D1874">
            <v>0</v>
          </cell>
          <cell r="E1874">
            <v>74.150000000000006</v>
          </cell>
          <cell r="F1874">
            <v>74.150000000000006</v>
          </cell>
        </row>
        <row r="1875">
          <cell r="A1875">
            <v>250102</v>
          </cell>
          <cell r="B1875" t="str">
            <v>MESTRE DE OBRA - (OBRAS CIVIS)</v>
          </cell>
          <cell r="C1875" t="str">
            <v>H</v>
          </cell>
          <cell r="D1875">
            <v>0</v>
          </cell>
          <cell r="E1875">
            <v>37.380000000000003</v>
          </cell>
          <cell r="F1875">
            <v>37.380000000000003</v>
          </cell>
        </row>
        <row r="1876">
          <cell r="A1876">
            <v>250103</v>
          </cell>
          <cell r="B1876" t="str">
            <v>ENCARREGADO - (OBRAS CIVIS)</v>
          </cell>
          <cell r="C1876" t="str">
            <v>H</v>
          </cell>
          <cell r="D1876">
            <v>0</v>
          </cell>
          <cell r="E1876">
            <v>20.39</v>
          </cell>
          <cell r="F1876">
            <v>20.39</v>
          </cell>
        </row>
        <row r="1877">
          <cell r="A1877">
            <v>250104</v>
          </cell>
          <cell r="B1877" t="str">
            <v>VIGIA DE OBRAS (DIURNO)  - (OBRAS CIVIS)</v>
          </cell>
          <cell r="C1877" t="str">
            <v>H</v>
          </cell>
          <cell r="D1877">
            <v>0</v>
          </cell>
          <cell r="E1877">
            <v>8.66</v>
          </cell>
          <cell r="F1877">
            <v>8.66</v>
          </cell>
        </row>
        <row r="1878">
          <cell r="A1878">
            <v>250105</v>
          </cell>
          <cell r="B1878" t="str">
            <v>ALMOXARIFE - (OBRAS CIVIS)</v>
          </cell>
          <cell r="C1878" t="str">
            <v>H</v>
          </cell>
          <cell r="D1878">
            <v>0</v>
          </cell>
          <cell r="E1878">
            <v>14.47</v>
          </cell>
          <cell r="F1878">
            <v>14.47</v>
          </cell>
        </row>
        <row r="1879">
          <cell r="A1879">
            <v>250109</v>
          </cell>
          <cell r="B1879" t="str">
            <v>APONTADOR - (OBRAS CIVIS)</v>
          </cell>
          <cell r="C1879" t="str">
            <v>H</v>
          </cell>
          <cell r="D1879">
            <v>0</v>
          </cell>
          <cell r="E1879">
            <v>14.47</v>
          </cell>
          <cell r="F1879">
            <v>14.47</v>
          </cell>
        </row>
        <row r="1880">
          <cell r="A1880">
            <v>250110</v>
          </cell>
          <cell r="B1880" t="str">
            <v>VIGIA DE OBRAS - (NOTURNO  E NO SÁBADO/DOMINGO DIURNO) - O.C.</v>
          </cell>
          <cell r="C1880" t="str">
            <v>H</v>
          </cell>
          <cell r="D1880">
            <v>0</v>
          </cell>
          <cell r="E1880">
            <v>13.75</v>
          </cell>
          <cell r="F1880">
            <v>13.75</v>
          </cell>
        </row>
        <row r="1881">
          <cell r="A1881">
            <v>250111</v>
          </cell>
          <cell r="B1881" t="str">
            <v>VIGIA DE OBRAS - (NOTURNO) - OBRAS CIVIS</v>
          </cell>
          <cell r="C1881" t="str">
            <v>H</v>
          </cell>
          <cell r="D1881">
            <v>0</v>
          </cell>
          <cell r="E1881">
            <v>10.199999999999999</v>
          </cell>
          <cell r="F1881">
            <v>10.199999999999999</v>
          </cell>
        </row>
        <row r="1882">
          <cell r="A1882">
            <v>250112</v>
          </cell>
          <cell r="B1882" t="str">
            <v>ADMINISTRATIVO DE OBRAS - ( OBRAS CIVIS )</v>
          </cell>
          <cell r="C1882" t="str">
            <v>H</v>
          </cell>
          <cell r="D1882">
            <v>0</v>
          </cell>
          <cell r="E1882">
            <v>16.899999999999999</v>
          </cell>
          <cell r="F1882">
            <v>16.899999999999999</v>
          </cell>
        </row>
        <row r="1883">
          <cell r="A1883">
            <v>250113</v>
          </cell>
          <cell r="B1883" t="str">
            <v>TÉCNICO EM SEGURANÇA DO TRABALHO (O. CIVIS)</v>
          </cell>
          <cell r="C1883" t="str">
            <v>h</v>
          </cell>
          <cell r="D1883">
            <v>0</v>
          </cell>
          <cell r="E1883">
            <v>17.43</v>
          </cell>
          <cell r="F1883">
            <v>17.43</v>
          </cell>
        </row>
        <row r="1884">
          <cell r="A1884">
            <v>250114</v>
          </cell>
          <cell r="B1884" t="str">
            <v>APONTARIFE - (OBRAS CIVIS)</v>
          </cell>
          <cell r="C1884" t="str">
            <v>h</v>
          </cell>
          <cell r="D1884">
            <v>0</v>
          </cell>
          <cell r="E1884">
            <v>18.809999999999999</v>
          </cell>
          <cell r="F1884">
            <v>18.809999999999999</v>
          </cell>
        </row>
        <row r="1885">
          <cell r="A1885">
            <v>188</v>
          </cell>
          <cell r="B1885" t="str">
            <v>PINTURA</v>
          </cell>
          <cell r="C1885">
            <v>0</v>
          </cell>
          <cell r="D1885">
            <v>0</v>
          </cell>
          <cell r="E1885">
            <v>0</v>
          </cell>
          <cell r="F1885">
            <v>0</v>
          </cell>
        </row>
        <row r="1886">
          <cell r="A1886">
            <v>260000</v>
          </cell>
          <cell r="B1886" t="str">
            <v>PINTURA</v>
          </cell>
          <cell r="C1886">
            <v>0</v>
          </cell>
          <cell r="D1886">
            <v>0</v>
          </cell>
          <cell r="E1886">
            <v>0</v>
          </cell>
          <cell r="F1886">
            <v>0</v>
          </cell>
        </row>
        <row r="1887">
          <cell r="A1887">
            <v>260101</v>
          </cell>
          <cell r="B1887" t="str">
            <v>REMOCAO DE PINTURA ANTIGA A CAL</v>
          </cell>
          <cell r="C1887" t="str">
            <v>m2</v>
          </cell>
          <cell r="D1887">
            <v>0</v>
          </cell>
          <cell r="E1887">
            <v>2.14</v>
          </cell>
          <cell r="F1887">
            <v>2.14</v>
          </cell>
        </row>
        <row r="1888">
          <cell r="A1888">
            <v>260102</v>
          </cell>
          <cell r="B1888" t="str">
            <v>REMOCAO DE PINTURA A TEMPERA</v>
          </cell>
          <cell r="C1888" t="str">
            <v>m2</v>
          </cell>
          <cell r="D1888">
            <v>0</v>
          </cell>
          <cell r="E1888">
            <v>3.21</v>
          </cell>
          <cell r="F1888">
            <v>3.21</v>
          </cell>
        </row>
        <row r="1889">
          <cell r="A1889">
            <v>260103</v>
          </cell>
          <cell r="B1889" t="str">
            <v>LIMPEZA DE ESTRUTURA METALICA (SEM ANDAIME)</v>
          </cell>
          <cell r="C1889" t="str">
            <v>m2</v>
          </cell>
          <cell r="D1889">
            <v>0.12</v>
          </cell>
          <cell r="E1889">
            <v>2.2599999999999998</v>
          </cell>
          <cell r="F1889">
            <v>2.38</v>
          </cell>
        </row>
        <row r="1890">
          <cell r="A1890">
            <v>260104</v>
          </cell>
          <cell r="B1890" t="str">
            <v>REMOCAO DE PINTURA ANTIGA A LATEX</v>
          </cell>
          <cell r="C1890" t="str">
            <v>m2</v>
          </cell>
          <cell r="D1890">
            <v>0</v>
          </cell>
          <cell r="E1890">
            <v>4.28</v>
          </cell>
          <cell r="F1890">
            <v>4.28</v>
          </cell>
        </row>
        <row r="1891">
          <cell r="A1891">
            <v>260105</v>
          </cell>
          <cell r="B1891" t="str">
            <v>REMOCAO DE PINTURA ANTIGA A OLEO OU ESMALTE</v>
          </cell>
          <cell r="C1891" t="str">
            <v>m2</v>
          </cell>
          <cell r="D1891">
            <v>1.97</v>
          </cell>
          <cell r="E1891">
            <v>5.35</v>
          </cell>
          <cell r="F1891">
            <v>7.32</v>
          </cell>
        </row>
        <row r="1892">
          <cell r="A1892">
            <v>260201</v>
          </cell>
          <cell r="B1892" t="str">
            <v>CAIACAO TRES DEMAOS MUROS E PAREDES - (O.C.)</v>
          </cell>
          <cell r="C1892" t="str">
            <v>m2</v>
          </cell>
          <cell r="D1892">
            <v>0.84</v>
          </cell>
          <cell r="E1892">
            <v>1.63</v>
          </cell>
          <cell r="F1892">
            <v>2.4700000000000002</v>
          </cell>
        </row>
        <row r="1893">
          <cell r="A1893">
            <v>260202</v>
          </cell>
          <cell r="B1893" t="str">
            <v>CAIACAO DUAS DEMAOS MUROS E PAREDES - (O.C.)</v>
          </cell>
          <cell r="C1893" t="str">
            <v>m2</v>
          </cell>
          <cell r="D1893">
            <v>0.56000000000000005</v>
          </cell>
          <cell r="E1893">
            <v>1.21</v>
          </cell>
          <cell r="F1893">
            <v>1.77</v>
          </cell>
        </row>
        <row r="1894">
          <cell r="A1894">
            <v>260204</v>
          </cell>
          <cell r="B1894" t="str">
            <v>CAIAÇAO 2 DEMAOS EM POSTE/ VIGAS E MEIO FIO(OC)</v>
          </cell>
          <cell r="C1894" t="str">
            <v>m2</v>
          </cell>
          <cell r="D1894">
            <v>0.56000000000000005</v>
          </cell>
          <cell r="E1894">
            <v>2.66</v>
          </cell>
          <cell r="F1894">
            <v>3.22</v>
          </cell>
        </row>
        <row r="1895">
          <cell r="A1895">
            <v>260601</v>
          </cell>
          <cell r="B1895" t="str">
            <v>PINTURA TEXTURIZADA C/SELADOR ACRILICO</v>
          </cell>
          <cell r="C1895" t="str">
            <v>m2</v>
          </cell>
          <cell r="D1895">
            <v>6.82</v>
          </cell>
          <cell r="E1895">
            <v>5.85</v>
          </cell>
          <cell r="F1895">
            <v>12.67</v>
          </cell>
        </row>
        <row r="1896">
          <cell r="A1896">
            <v>260801</v>
          </cell>
          <cell r="B1896" t="str">
            <v>PINTURA A BASE DE SILICONE 1 DEMAO</v>
          </cell>
          <cell r="C1896" t="str">
            <v>m2</v>
          </cell>
          <cell r="D1896">
            <v>3.29</v>
          </cell>
          <cell r="E1896">
            <v>2.2999999999999998</v>
          </cell>
          <cell r="F1896">
            <v>5.59</v>
          </cell>
        </row>
        <row r="1897">
          <cell r="A1897">
            <v>260901</v>
          </cell>
          <cell r="B1897" t="str">
            <v>PINTURA VERNIZ EM MADEIRA 2 DEMAOS</v>
          </cell>
          <cell r="C1897" t="str">
            <v>m2</v>
          </cell>
          <cell r="D1897">
            <v>10.37</v>
          </cell>
          <cell r="E1897">
            <v>5.43</v>
          </cell>
          <cell r="F1897">
            <v>15.8</v>
          </cell>
        </row>
        <row r="1898">
          <cell r="A1898">
            <v>260902</v>
          </cell>
          <cell r="B1898" t="str">
            <v>PINTURA C/VERNIZ ACRILICO-02 DEMAOS</v>
          </cell>
          <cell r="C1898" t="str">
            <v>m2</v>
          </cell>
          <cell r="D1898">
            <v>6.72</v>
          </cell>
          <cell r="E1898">
            <v>4.28</v>
          </cell>
          <cell r="F1898">
            <v>11</v>
          </cell>
        </row>
        <row r="1899">
          <cell r="A1899">
            <v>260909</v>
          </cell>
          <cell r="B1899" t="str">
            <v>PINTURA LATEX ACRILICA 3 DEMAOS C/SELADOR</v>
          </cell>
          <cell r="C1899" t="str">
            <v>m2</v>
          </cell>
          <cell r="D1899">
            <v>7.52</v>
          </cell>
          <cell r="E1899">
            <v>7.28</v>
          </cell>
          <cell r="F1899">
            <v>14.8</v>
          </cell>
        </row>
        <row r="1900">
          <cell r="A1900">
            <v>261000</v>
          </cell>
          <cell r="B1900" t="str">
            <v>PINTURA LATEX ACRILICA 2 DEMAOS C/SELADOR</v>
          </cell>
          <cell r="C1900" t="str">
            <v>m2</v>
          </cell>
          <cell r="D1900">
            <v>5.73</v>
          </cell>
          <cell r="E1900">
            <v>6.48</v>
          </cell>
          <cell r="F1900">
            <v>12.21</v>
          </cell>
        </row>
        <row r="1901">
          <cell r="A1901">
            <v>261001</v>
          </cell>
          <cell r="B1901" t="str">
            <v>PINTURA LATEX ACRILICO 2 DEMAOS</v>
          </cell>
          <cell r="C1901" t="str">
            <v>m2</v>
          </cell>
          <cell r="D1901">
            <v>4.5999999999999996</v>
          </cell>
          <cell r="E1901">
            <v>6.44</v>
          </cell>
          <cell r="F1901">
            <v>11.04</v>
          </cell>
        </row>
        <row r="1902">
          <cell r="A1902">
            <v>261002</v>
          </cell>
          <cell r="B1902" t="str">
            <v>PINTURA EPOXI 3 DEMÃOS</v>
          </cell>
          <cell r="C1902" t="str">
            <v>m2</v>
          </cell>
          <cell r="D1902">
            <v>18.36</v>
          </cell>
          <cell r="E1902">
            <v>11.65</v>
          </cell>
          <cell r="F1902">
            <v>30.01</v>
          </cell>
        </row>
        <row r="1903">
          <cell r="A1903">
            <v>261003</v>
          </cell>
          <cell r="B1903" t="str">
            <v>EMASSAMENTO EPOXI 2 DEMÃOS</v>
          </cell>
          <cell r="C1903" t="str">
            <v>m2</v>
          </cell>
          <cell r="D1903">
            <v>38.69</v>
          </cell>
          <cell r="E1903">
            <v>9.4499999999999993</v>
          </cell>
          <cell r="F1903">
            <v>48.14</v>
          </cell>
        </row>
        <row r="1904">
          <cell r="A1904">
            <v>261005</v>
          </cell>
          <cell r="B1904" t="str">
            <v>PINTURA COM SELADOR ACRILICO</v>
          </cell>
          <cell r="C1904" t="str">
            <v>m2</v>
          </cell>
          <cell r="D1904">
            <v>1.1299999999999999</v>
          </cell>
          <cell r="E1904">
            <v>0.8</v>
          </cell>
          <cell r="F1904">
            <v>1.93</v>
          </cell>
        </row>
        <row r="1905">
          <cell r="A1905">
            <v>261006</v>
          </cell>
          <cell r="B1905" t="str">
            <v>PINTURA LATEX UMA DEMAO COM SELADOR</v>
          </cell>
          <cell r="C1905" t="str">
            <v>m2</v>
          </cell>
          <cell r="D1905">
            <v>4.43</v>
          </cell>
          <cell r="E1905">
            <v>3.74</v>
          </cell>
          <cell r="F1905">
            <v>8.17</v>
          </cell>
        </row>
        <row r="1906">
          <cell r="A1906">
            <v>261008</v>
          </cell>
          <cell r="B1906" t="str">
            <v>FUNDO ANTICORROSIVO PARA ESQUADRIAS METÁLICAS</v>
          </cell>
          <cell r="C1906" t="str">
            <v>m2</v>
          </cell>
          <cell r="D1906">
            <v>6</v>
          </cell>
          <cell r="E1906">
            <v>7.78</v>
          </cell>
          <cell r="F1906">
            <v>13.78</v>
          </cell>
        </row>
        <row r="1907">
          <cell r="A1907">
            <v>261009</v>
          </cell>
          <cell r="B1907" t="str">
            <v>FUNDO PRIMER PARA ESTRUTURA METALICA (2 DEMAOS)</v>
          </cell>
          <cell r="C1907" t="str">
            <v>m2</v>
          </cell>
          <cell r="D1907">
            <v>12.01</v>
          </cell>
          <cell r="E1907">
            <v>3.23</v>
          </cell>
          <cell r="F1907">
            <v>15.24</v>
          </cell>
        </row>
        <row r="1908">
          <cell r="A1908">
            <v>261010</v>
          </cell>
          <cell r="B1908" t="str">
            <v>FUNDO ADERENTE PARA SUPERFÍCIES GALVANIZADAS - 1 DEMAO</v>
          </cell>
          <cell r="C1908" t="str">
            <v>m2</v>
          </cell>
          <cell r="D1908">
            <v>3.01</v>
          </cell>
          <cell r="E1908">
            <v>4.3499999999999996</v>
          </cell>
          <cell r="F1908">
            <v>7.36</v>
          </cell>
        </row>
        <row r="1909">
          <cell r="A1909">
            <v>261300</v>
          </cell>
          <cell r="B1909" t="str">
            <v>EMASSAMENTO COM MASSA PVA DUAS DEMAOS</v>
          </cell>
          <cell r="C1909" t="str">
            <v>m2</v>
          </cell>
          <cell r="D1909">
            <v>2.0299999999999998</v>
          </cell>
          <cell r="E1909">
            <v>7.92</v>
          </cell>
          <cell r="F1909">
            <v>9.9499999999999993</v>
          </cell>
        </row>
        <row r="1910">
          <cell r="A1910">
            <v>261301</v>
          </cell>
          <cell r="B1910" t="str">
            <v>EMASSAMENTO COM MASSA PVA UMA DEMAO</v>
          </cell>
          <cell r="C1910" t="str">
            <v>m2</v>
          </cell>
          <cell r="D1910">
            <v>1.31</v>
          </cell>
          <cell r="E1910">
            <v>5.5</v>
          </cell>
          <cell r="F1910">
            <v>6.81</v>
          </cell>
        </row>
        <row r="1911">
          <cell r="A1911">
            <v>261302</v>
          </cell>
          <cell r="B1911" t="str">
            <v>PINTURA LATEX DUAS DEMAOS COM SELADOR</v>
          </cell>
          <cell r="C1911" t="str">
            <v>m2</v>
          </cell>
          <cell r="D1911">
            <v>5.76</v>
          </cell>
          <cell r="E1911">
            <v>5.43</v>
          </cell>
          <cell r="F1911">
            <v>11.19</v>
          </cell>
        </row>
        <row r="1912">
          <cell r="A1912">
            <v>261303</v>
          </cell>
          <cell r="B1912" t="str">
            <v>PINTURA LATEX TRES DEMAOS COM SELADOR</v>
          </cell>
          <cell r="C1912" t="str">
            <v>m2</v>
          </cell>
          <cell r="D1912">
            <v>7.61</v>
          </cell>
          <cell r="E1912">
            <v>6.44</v>
          </cell>
          <cell r="F1912">
            <v>14.05</v>
          </cell>
        </row>
        <row r="1913">
          <cell r="A1913">
            <v>261304</v>
          </cell>
          <cell r="B1913" t="str">
            <v>EMASSAMENTO ACRILICO 2 DEMAOS</v>
          </cell>
          <cell r="C1913" t="str">
            <v>m2</v>
          </cell>
          <cell r="D1913">
            <v>4.93</v>
          </cell>
          <cell r="E1913">
            <v>9.4499999999999993</v>
          </cell>
          <cell r="F1913">
            <v>14.38</v>
          </cell>
        </row>
        <row r="1914">
          <cell r="A1914">
            <v>261305</v>
          </cell>
          <cell r="B1914" t="str">
            <v>EMASSAMENTO ACRÍLICO 1 DEMÃO EM PAREDE</v>
          </cell>
          <cell r="C1914" t="str">
            <v>m2</v>
          </cell>
          <cell r="D1914">
            <v>3.17</v>
          </cell>
          <cell r="E1914">
            <v>6.57</v>
          </cell>
          <cell r="F1914">
            <v>9.74</v>
          </cell>
        </row>
        <row r="1915">
          <cell r="A1915">
            <v>261306</v>
          </cell>
          <cell r="B1915" t="str">
            <v>PINTURA PVA LATEX 1 DEMAO SEM SELADOR</v>
          </cell>
          <cell r="C1915" t="str">
            <v>m2</v>
          </cell>
          <cell r="D1915">
            <v>2.77</v>
          </cell>
          <cell r="E1915">
            <v>2.83</v>
          </cell>
          <cell r="F1915">
            <v>5.6</v>
          </cell>
        </row>
        <row r="1916">
          <cell r="A1916">
            <v>261307</v>
          </cell>
          <cell r="B1916" t="str">
            <v>PINTURA PVA LATEX 2 DEMAOS SEM SELADOR</v>
          </cell>
          <cell r="C1916" t="str">
            <v>m2</v>
          </cell>
          <cell r="D1916">
            <v>4.63</v>
          </cell>
          <cell r="E1916">
            <v>4.6399999999999997</v>
          </cell>
          <cell r="F1916">
            <v>9.27</v>
          </cell>
        </row>
        <row r="1917">
          <cell r="A1917">
            <v>261308</v>
          </cell>
          <cell r="B1917" t="str">
            <v>PINTURA PVA LATEX 3 DEMAOS SEM SELADOR</v>
          </cell>
          <cell r="C1917" t="str">
            <v>m2</v>
          </cell>
          <cell r="D1917">
            <v>6.48</v>
          </cell>
          <cell r="E1917">
            <v>5.54</v>
          </cell>
          <cell r="F1917">
            <v>12.02</v>
          </cell>
        </row>
        <row r="1918">
          <cell r="A1918">
            <v>261401</v>
          </cell>
          <cell r="B1918" t="str">
            <v>EMASSAMENTO A OLEO EM PAREDES 2 DEMAOS</v>
          </cell>
          <cell r="C1918" t="str">
            <v>m2</v>
          </cell>
          <cell r="D1918">
            <v>7.31</v>
          </cell>
          <cell r="E1918">
            <v>9.4499999999999993</v>
          </cell>
          <cell r="F1918">
            <v>16.760000000000002</v>
          </cell>
        </row>
        <row r="1919">
          <cell r="A1919">
            <v>261501</v>
          </cell>
          <cell r="B1919" t="str">
            <v>EMASSAMENTO/OLEO/ESQUADRIAS MADEIRA</v>
          </cell>
          <cell r="C1919" t="str">
            <v>m2</v>
          </cell>
          <cell r="D1919">
            <v>5.88</v>
          </cell>
          <cell r="E1919">
            <v>9.4499999999999993</v>
          </cell>
          <cell r="F1919">
            <v>15.33</v>
          </cell>
        </row>
        <row r="1920">
          <cell r="A1920">
            <v>261502</v>
          </cell>
          <cell r="B1920" t="str">
            <v>PINTURA ESMALTE SEM FUNDO ANTICORROSIVO 2 DEMAOS</v>
          </cell>
          <cell r="C1920" t="str">
            <v>m2</v>
          </cell>
          <cell r="D1920">
            <v>4.43</v>
          </cell>
          <cell r="E1920">
            <v>12.13</v>
          </cell>
          <cell r="F1920">
            <v>16.559999999999999</v>
          </cell>
        </row>
        <row r="1921">
          <cell r="A1921">
            <v>261503</v>
          </cell>
          <cell r="B1921" t="str">
            <v>PINTURA ESMALTE 2 DEMÃOS PARA ESQUADRIAS DE FERRO (SEM FUNDO
ANTICORROSIVO)</v>
          </cell>
          <cell r="C1921" t="str">
            <v>m2</v>
          </cell>
          <cell r="D1921">
            <v>4.34</v>
          </cell>
          <cell r="E1921">
            <v>10.47</v>
          </cell>
          <cell r="F1921">
            <v>14.81</v>
          </cell>
        </row>
        <row r="1922">
          <cell r="A1922">
            <v>261504</v>
          </cell>
          <cell r="B1922" t="str">
            <v>PINTURA ESMALTE 1 DEMÃO ESQUADRIA METALICA S/FUNDO ANTICORROSIVO</v>
          </cell>
          <cell r="C1922" t="str">
            <v>m2</v>
          </cell>
          <cell r="D1922">
            <v>2.2200000000000002</v>
          </cell>
          <cell r="E1922">
            <v>7.78</v>
          </cell>
          <cell r="F1922">
            <v>10</v>
          </cell>
        </row>
        <row r="1923">
          <cell r="A1923">
            <v>261548</v>
          </cell>
          <cell r="B1923" t="str">
            <v>PINTURA ESMALTE 1 DEMÃO EM PAREDE SEM SELADOR</v>
          </cell>
          <cell r="C1923" t="str">
            <v>m2</v>
          </cell>
          <cell r="D1923">
            <v>3.63</v>
          </cell>
          <cell r="E1923">
            <v>4.28</v>
          </cell>
          <cell r="F1923">
            <v>7.91</v>
          </cell>
        </row>
        <row r="1924">
          <cell r="A1924">
            <v>261550</v>
          </cell>
          <cell r="B1924" t="str">
            <v>PINTURA TINTA ESMALTE SINTETICO PARA PAREDES - 2 DEMÃOS C/SELADOR</v>
          </cell>
          <cell r="C1924" t="str">
            <v>m2</v>
          </cell>
          <cell r="D1924">
            <v>7.08</v>
          </cell>
          <cell r="E1924">
            <v>7.28</v>
          </cell>
          <cell r="F1924">
            <v>14.36</v>
          </cell>
        </row>
        <row r="1925">
          <cell r="A1925">
            <v>261560</v>
          </cell>
          <cell r="B1925" t="str">
            <v>PINTURA ESMALTE SINTETICO 2 DEMÃOS EM ESQ. MADEIRA</v>
          </cell>
          <cell r="C1925" t="str">
            <v>m2</v>
          </cell>
          <cell r="D1925">
            <v>7.49</v>
          </cell>
          <cell r="E1925">
            <v>12.13</v>
          </cell>
          <cell r="F1925">
            <v>19.62</v>
          </cell>
        </row>
        <row r="1926">
          <cell r="A1926">
            <v>261602</v>
          </cell>
          <cell r="B1926" t="str">
            <v>PINTURA TINTA ESMALTE PARA ESQUADRIAS DE FERRO C  FUNDO ANTICORROSIVO</v>
          </cell>
          <cell r="C1926" t="str">
            <v>m2</v>
          </cell>
          <cell r="D1926">
            <v>10.210000000000001</v>
          </cell>
          <cell r="E1926">
            <v>12.13</v>
          </cell>
          <cell r="F1926">
            <v>22.34</v>
          </cell>
        </row>
        <row r="1927">
          <cell r="A1927">
            <v>261603</v>
          </cell>
          <cell r="B1927" t="str">
            <v>PINTURA TINTA GRAFITE PARA ESQUADRIA DE FERRO (DUPLA FUNÇÃO - FUNDO E
ACABAMENTO)</v>
          </cell>
          <cell r="C1927" t="str">
            <v>m2</v>
          </cell>
          <cell r="D1927">
            <v>5.71</v>
          </cell>
          <cell r="E1927">
            <v>12.13</v>
          </cell>
          <cell r="F1927">
            <v>17.84</v>
          </cell>
        </row>
        <row r="1928">
          <cell r="A1928">
            <v>261605</v>
          </cell>
          <cell r="B1928" t="str">
            <v>PINTURA DE QUADRO NEGRO COM EMASSAMENTO (INCLUSIVE MOLDURA/PORTA GIZ) - 5,
00X1,20M</v>
          </cell>
          <cell r="C1928" t="str">
            <v>Un</v>
          </cell>
          <cell r="D1928">
            <v>131.54</v>
          </cell>
          <cell r="E1928">
            <v>118.32</v>
          </cell>
          <cell r="F1928">
            <v>249.86</v>
          </cell>
        </row>
        <row r="1929">
          <cell r="A1929">
            <v>261606</v>
          </cell>
          <cell r="B1929" t="str">
            <v>PINTURA DE QUADRO NEGRO COM EMASSAMENTO (INCLUSIVE MOLDURA/PORTA GIZ)</v>
          </cell>
          <cell r="C1929" t="str">
            <v>m2</v>
          </cell>
          <cell r="D1929">
            <v>21.93</v>
          </cell>
          <cell r="E1929">
            <v>19.72</v>
          </cell>
          <cell r="F1929">
            <v>41.65</v>
          </cell>
        </row>
        <row r="1930">
          <cell r="A1930">
            <v>261607</v>
          </cell>
          <cell r="B1930" t="str">
            <v>PINTURA CERAMICA P/BEIRAL</v>
          </cell>
          <cell r="C1930" t="str">
            <v>m2</v>
          </cell>
          <cell r="D1930">
            <v>4.49</v>
          </cell>
          <cell r="E1930">
            <v>36.08</v>
          </cell>
          <cell r="F1930">
            <v>40.57</v>
          </cell>
        </row>
        <row r="1931">
          <cell r="A1931">
            <v>261609</v>
          </cell>
          <cell r="B1931" t="str">
            <v>PINTURA ESMALTE ALQUIDICO ESTRUTURA METALICA 2 DEMAOS</v>
          </cell>
          <cell r="C1931" t="str">
            <v>m2</v>
          </cell>
          <cell r="D1931">
            <v>11.05</v>
          </cell>
          <cell r="E1931">
            <v>3.23</v>
          </cell>
          <cell r="F1931">
            <v>14.28</v>
          </cell>
        </row>
        <row r="1932">
          <cell r="A1932">
            <v>261610</v>
          </cell>
          <cell r="B1932" t="str">
            <v>PINTURA ESMALTE ALQUIDICO ESTRUTURA METALICA 1 DEMAO</v>
          </cell>
          <cell r="C1932" t="str">
            <v>m2</v>
          </cell>
          <cell r="D1932">
            <v>6.91</v>
          </cell>
          <cell r="E1932">
            <v>1.94</v>
          </cell>
          <cell r="F1932">
            <v>8.85</v>
          </cell>
        </row>
        <row r="1933">
          <cell r="A1933">
            <v>261611</v>
          </cell>
          <cell r="B1933" t="str">
            <v>PINTURA  ALQUÍDICA BRILHANTE DUPLA FUNÇÃO 2 DEMÃOS = 50 MÍCRONS</v>
          </cell>
          <cell r="C1933" t="str">
            <v>m2</v>
          </cell>
          <cell r="D1933">
            <v>10.130000000000001</v>
          </cell>
          <cell r="E1933">
            <v>3.23</v>
          </cell>
          <cell r="F1933">
            <v>13.36</v>
          </cell>
        </row>
        <row r="1934">
          <cell r="A1934">
            <v>261620</v>
          </cell>
          <cell r="B1934" t="str">
            <v>LETREIRO MÉDIO A GRANDE PORTE EM PAREDE FEITO A PINCEL</v>
          </cell>
          <cell r="C1934" t="str">
            <v>m2</v>
          </cell>
          <cell r="D1934">
            <v>2.5099999999999998</v>
          </cell>
          <cell r="E1934">
            <v>107.74</v>
          </cell>
          <cell r="F1934">
            <v>110.25</v>
          </cell>
        </row>
        <row r="1935">
          <cell r="A1935">
            <v>261623</v>
          </cell>
          <cell r="B1935" t="str">
            <v>LETREIRO PEQUENO PORTE A PINCEL EM PAREDE E PORTAS</v>
          </cell>
          <cell r="C1935" t="str">
            <v>m2</v>
          </cell>
          <cell r="D1935">
            <v>3.77</v>
          </cell>
          <cell r="E1935">
            <v>249.04</v>
          </cell>
          <cell r="F1935">
            <v>252.81</v>
          </cell>
        </row>
        <row r="1936">
          <cell r="A1936">
            <v>261700</v>
          </cell>
          <cell r="B1936" t="str">
            <v>DEMARCAÇÃO DE QUADRA/VAGAS COM TINTA POLIESPORTIVA</v>
          </cell>
          <cell r="C1936" t="str">
            <v>m</v>
          </cell>
          <cell r="D1936">
            <v>0.74</v>
          </cell>
          <cell r="E1936">
            <v>8.08</v>
          </cell>
          <cell r="F1936">
            <v>8.82</v>
          </cell>
        </row>
        <row r="1937">
          <cell r="A1937">
            <v>261703</v>
          </cell>
          <cell r="B1937" t="str">
            <v>PINTURA TINTA POLIESPORTIVA - 2 DEMÃOS (PISOS E CIMENTADOS)</v>
          </cell>
          <cell r="C1937" t="str">
            <v>m2</v>
          </cell>
          <cell r="D1937">
            <v>4.4800000000000004</v>
          </cell>
          <cell r="E1937">
            <v>7.28</v>
          </cell>
          <cell r="F1937">
            <v>11.76</v>
          </cell>
        </row>
        <row r="1938">
          <cell r="A1938">
            <v>189</v>
          </cell>
          <cell r="B1938" t="str">
            <v>DIVERSOS</v>
          </cell>
          <cell r="C1938">
            <v>0</v>
          </cell>
          <cell r="D1938">
            <v>0</v>
          </cell>
          <cell r="E1938">
            <v>0</v>
          </cell>
          <cell r="F1938">
            <v>0</v>
          </cell>
        </row>
        <row r="1939">
          <cell r="A1939">
            <v>270000</v>
          </cell>
          <cell r="B1939" t="str">
            <v>DIVERSOS</v>
          </cell>
          <cell r="C1939">
            <v>0</v>
          </cell>
          <cell r="D1939">
            <v>0</v>
          </cell>
          <cell r="E1939">
            <v>0</v>
          </cell>
          <cell r="F1939">
            <v>0</v>
          </cell>
        </row>
        <row r="1940">
          <cell r="A1940">
            <v>270105</v>
          </cell>
          <cell r="B1940" t="str">
            <v>PLANTIO GRAMA BATATAIS PLACA C/ M.O. IRRIG.P/CAMPO FUTEBOL (ADUBO/ROLO/ETC) (
OC) A&lt;11.000M2</v>
          </cell>
          <cell r="C1940" t="str">
            <v>m2</v>
          </cell>
          <cell r="D1940">
            <v>9.5</v>
          </cell>
          <cell r="E1940">
            <v>0</v>
          </cell>
          <cell r="F1940">
            <v>9.5</v>
          </cell>
        </row>
        <row r="1941">
          <cell r="A1941">
            <v>270202</v>
          </cell>
          <cell r="B1941" t="str">
            <v>PLANTIO GRAMA BATATAIS MUDA C/ M.O. IRRIG. ADUBO E TERRA VEG.(OC) A&lt;11.000M2</v>
          </cell>
          <cell r="C1941" t="str">
            <v>m2</v>
          </cell>
          <cell r="D1941">
            <v>5.52</v>
          </cell>
          <cell r="E1941">
            <v>7.58</v>
          </cell>
          <cell r="F1941">
            <v>13.1</v>
          </cell>
        </row>
        <row r="1942">
          <cell r="A1942">
            <v>270205</v>
          </cell>
          <cell r="B1942" t="str">
            <v>GRADE PROTEÇÃO 50X50CM EM CAIBRO COM H=1,70M E RIPAS ESPAÇADAS EM 17CM -
PARA MUDA DE ÁRVORE</v>
          </cell>
          <cell r="C1942" t="str">
            <v>Un</v>
          </cell>
          <cell r="D1942">
            <v>199.23</v>
          </cell>
          <cell r="E1942">
            <v>31.24</v>
          </cell>
          <cell r="F1942">
            <v>230.47</v>
          </cell>
        </row>
        <row r="1943">
          <cell r="A1943">
            <v>270206</v>
          </cell>
          <cell r="B1943" t="str">
            <v>IRRIGACAO PARA 30 DIAS / AREA PLANTADA</v>
          </cell>
          <cell r="C1943" t="str">
            <v>m2</v>
          </cell>
          <cell r="D1943">
            <v>1.1200000000000001</v>
          </cell>
          <cell r="E1943">
            <v>0.94</v>
          </cell>
          <cell r="F1943">
            <v>2.06</v>
          </cell>
        </row>
        <row r="1944">
          <cell r="A1944">
            <v>270207</v>
          </cell>
          <cell r="B1944" t="str">
            <v>PLANTIO GRAMA BATATAIS PLACA C/ M.O. IRRIG.ADUBO,TER.VEG.(OC) A&lt;11.000M2</v>
          </cell>
          <cell r="C1944" t="str">
            <v>m2</v>
          </cell>
          <cell r="D1944">
            <v>8.2100000000000009</v>
          </cell>
          <cell r="E1944">
            <v>5.19</v>
          </cell>
          <cell r="F1944">
            <v>13.4</v>
          </cell>
        </row>
        <row r="1945">
          <cell r="A1945">
            <v>270210</v>
          </cell>
          <cell r="B1945" t="str">
            <v>PLANTIO GRAMA ESMERALDA PLACA C/ M.O. IRRIG., ADUBO,TERRA VEGETAL (O.C.) A&lt;11.
000,00M2</v>
          </cell>
          <cell r="C1945" t="str">
            <v>m2</v>
          </cell>
          <cell r="D1945">
            <v>15.49</v>
          </cell>
          <cell r="E1945">
            <v>4.67</v>
          </cell>
          <cell r="F1945">
            <v>20.16</v>
          </cell>
        </row>
        <row r="1946">
          <cell r="A1946">
            <v>270211</v>
          </cell>
          <cell r="B1946" t="str">
            <v>ABERTURA DE CAVA 60X60X60CM C/ ADUBAÇÃO E PLANTIO DE FOLHAGEM,ARBUSTO,
ÁRVORE OU PALMEIRA C/ H=0,50 A 0,70M - EXCLUSO O CUSTO DE AQUISIÇÃO DA MUDA</v>
          </cell>
          <cell r="C1946" t="str">
            <v>un</v>
          </cell>
          <cell r="D1946">
            <v>1.62</v>
          </cell>
          <cell r="E1946">
            <v>9.93</v>
          </cell>
          <cell r="F1946">
            <v>11.55</v>
          </cell>
        </row>
        <row r="1947">
          <cell r="A1947">
            <v>270212</v>
          </cell>
          <cell r="B1947" t="str">
            <v>ABERTURA DE CAVA 80X80X80CM C/ ADUBAÇÃO E PLANTIO DE ARBUSTO, ÁRVORE OU
PALMEIRA C/ H=0,70 A 2,00M - EXCLUSO O CUSTO DE AQUISIÇÃO DA MUDA</v>
          </cell>
          <cell r="C1947" t="str">
            <v>un</v>
          </cell>
          <cell r="D1947">
            <v>10.27</v>
          </cell>
          <cell r="E1947">
            <v>23.92</v>
          </cell>
          <cell r="F1947">
            <v>34.19</v>
          </cell>
        </row>
        <row r="1948">
          <cell r="A1948">
            <v>270213</v>
          </cell>
          <cell r="B1948" t="str">
            <v>PREPARAÇÃO C/ ADUBAÇÃO DO TERRENO EM FORMA DE CANTEIRO E PLANTIO DE FORRAÇÃO AMBOS C/PROFUNDIDADE DE 30 CM - EXCLUSO O CUSTO DE AQUISIÇÃO DA
MUDA</v>
          </cell>
          <cell r="C1948" t="str">
            <v>m2</v>
          </cell>
          <cell r="D1948">
            <v>2.97</v>
          </cell>
          <cell r="E1948">
            <v>11.13</v>
          </cell>
          <cell r="F1948">
            <v>14.1</v>
          </cell>
        </row>
        <row r="1949">
          <cell r="A1949">
            <v>270215</v>
          </cell>
          <cell r="B1949" t="str">
            <v>PAVIMENTO EM CONCRETO TIPO CONCREGRAMA/PISOGRAMA/PATIOGRAMA ( PLANTIO DA
GRAMA INCLUSO)</v>
          </cell>
          <cell r="C1949" t="str">
            <v>m2</v>
          </cell>
          <cell r="D1949">
            <v>64.12</v>
          </cell>
          <cell r="E1949">
            <v>8.01</v>
          </cell>
          <cell r="F1949">
            <v>72.13</v>
          </cell>
        </row>
        <row r="1950">
          <cell r="A1950">
            <v>270230</v>
          </cell>
          <cell r="B1950" t="str">
            <v>PAVIMENTO INTERTRAVADO ESPESSURA DE 4CM E FCK = 20 MPA</v>
          </cell>
          <cell r="C1950" t="str">
            <v>m2</v>
          </cell>
          <cell r="D1950">
            <v>65.180000000000007</v>
          </cell>
          <cell r="E1950">
            <v>7.97</v>
          </cell>
          <cell r="F1950">
            <v>73.150000000000006</v>
          </cell>
        </row>
        <row r="1951">
          <cell r="A1951">
            <v>270232</v>
          </cell>
          <cell r="B1951" t="str">
            <v>PAVIMENTO INTERTRAVADO ESPESSURA DE 6CM E FCK = 35 MPA</v>
          </cell>
          <cell r="C1951" t="str">
            <v>m2</v>
          </cell>
          <cell r="D1951">
            <v>75.17</v>
          </cell>
          <cell r="E1951">
            <v>7.97</v>
          </cell>
          <cell r="F1951">
            <v>83.14</v>
          </cell>
        </row>
        <row r="1952">
          <cell r="A1952">
            <v>270234</v>
          </cell>
          <cell r="B1952" t="str">
            <v>PAVIMENTO INTERTRAVADO ESPESSURA DE 8CM E FCK = 35 MPA</v>
          </cell>
          <cell r="C1952" t="str">
            <v>m2</v>
          </cell>
          <cell r="D1952">
            <v>81.22</v>
          </cell>
          <cell r="E1952">
            <v>7.97</v>
          </cell>
          <cell r="F1952">
            <v>89.19</v>
          </cell>
        </row>
        <row r="1953">
          <cell r="A1953">
            <v>270236</v>
          </cell>
          <cell r="B1953" t="str">
            <v>PAVIMENTO INTERTRAVADO ESPESSURA DE 10CM E FCK = 35 MPA</v>
          </cell>
          <cell r="C1953" t="str">
            <v>m2</v>
          </cell>
          <cell r="D1953">
            <v>94.99</v>
          </cell>
          <cell r="E1953">
            <v>7.97</v>
          </cell>
          <cell r="F1953">
            <v>102.96</v>
          </cell>
        </row>
        <row r="1954">
          <cell r="A1954">
            <v>270501</v>
          </cell>
          <cell r="B1954" t="str">
            <v>LIMPEZA FINAL DE OBRA - (OBRAS CIVIS)</v>
          </cell>
          <cell r="C1954" t="str">
            <v>m2</v>
          </cell>
          <cell r="D1954">
            <v>1.51</v>
          </cell>
          <cell r="E1954">
            <v>1.61</v>
          </cell>
          <cell r="F1954">
            <v>3.12</v>
          </cell>
        </row>
        <row r="1955">
          <cell r="A1955">
            <v>270502</v>
          </cell>
          <cell r="B1955" t="str">
            <v>LIMPEZA COM ÁCIDO MURIÁTICO (1:20), NEUTRALIZADO COM DETERGENTE AMONIACAL (
HIDRÓXIDO DE AMÔNIO) (1:10)</v>
          </cell>
          <cell r="C1955" t="str">
            <v>m2</v>
          </cell>
          <cell r="D1955">
            <v>1.42</v>
          </cell>
          <cell r="E1955">
            <v>1.44</v>
          </cell>
          <cell r="F1955">
            <v>2.86</v>
          </cell>
        </row>
        <row r="1956">
          <cell r="A1956">
            <v>270503</v>
          </cell>
          <cell r="B1956" t="str">
            <v>PAVIMENTO INTERTRAVADO SEXTAVADO (BLOKRET) - 8 CM PRE-FABR.FCK 22 MPA</v>
          </cell>
          <cell r="C1956" t="str">
            <v>m2</v>
          </cell>
          <cell r="D1956">
            <v>88.33</v>
          </cell>
          <cell r="E1956">
            <v>7.97</v>
          </cell>
          <cell r="F1956">
            <v>96.3</v>
          </cell>
        </row>
        <row r="1957">
          <cell r="A1957">
            <v>270504</v>
          </cell>
          <cell r="B1957" t="str">
            <v>PAVIMENTO INTERTRAVADO SEXTAVADO (BLOKRET) - 6 CM PRE-FABR.FCK 18 MPA</v>
          </cell>
          <cell r="C1957" t="str">
            <v>m2</v>
          </cell>
          <cell r="D1957">
            <v>78.989999999999995</v>
          </cell>
          <cell r="E1957">
            <v>7.97</v>
          </cell>
          <cell r="F1957">
            <v>86.96</v>
          </cell>
        </row>
        <row r="1958">
          <cell r="A1958">
            <v>270601</v>
          </cell>
          <cell r="B1958" t="str">
            <v>PAVIMENTO INTERTRAVADO SEXTAVADO (BLOKRET) - 10 CM FCK=35 MPA PRE-FABR.</v>
          </cell>
          <cell r="C1958" t="str">
            <v>m2</v>
          </cell>
          <cell r="D1958">
            <v>98.5</v>
          </cell>
          <cell r="E1958">
            <v>7.97</v>
          </cell>
          <cell r="F1958">
            <v>106.47</v>
          </cell>
        </row>
        <row r="1959">
          <cell r="A1959">
            <v>270602</v>
          </cell>
          <cell r="B1959" t="str">
            <v>CALCAMENTO COM PARALELEPIPEDO</v>
          </cell>
          <cell r="C1959" t="str">
            <v>m2</v>
          </cell>
          <cell r="D1959">
            <v>70.41</v>
          </cell>
          <cell r="E1959">
            <v>10.85</v>
          </cell>
          <cell r="F1959">
            <v>81.260000000000005</v>
          </cell>
        </row>
        <row r="1960">
          <cell r="A1960">
            <v>270603</v>
          </cell>
          <cell r="B1960" t="str">
            <v>REDE PROTECAO DE NYLON COM GANCHOS E BUCHAS S8</v>
          </cell>
          <cell r="C1960" t="str">
            <v>m2</v>
          </cell>
          <cell r="D1960">
            <v>30</v>
          </cell>
          <cell r="E1960">
            <v>0</v>
          </cell>
          <cell r="F1960">
            <v>30</v>
          </cell>
        </row>
        <row r="1961">
          <cell r="A1961">
            <v>270619</v>
          </cell>
          <cell r="B1961" t="str">
            <v>ARAME FARPADO 3 FIOS EM ALAMBRADO E/OU MURO EXISTENTES</v>
          </cell>
          <cell r="C1961" t="str">
            <v>M</v>
          </cell>
          <cell r="D1961">
            <v>3.65</v>
          </cell>
          <cell r="E1961">
            <v>1.89</v>
          </cell>
          <cell r="F1961">
            <v>5.54</v>
          </cell>
        </row>
        <row r="1962">
          <cell r="A1962">
            <v>270620</v>
          </cell>
          <cell r="B1962" t="str">
            <v>ALAMBRADO (2ª OPÇÃO) EM POSTE DE CONCRETO DUPLO T 150X7M / TUBO INDUSTRIAL 2"
#2,28 / TELA MALHA 4" FIO 12</v>
          </cell>
          <cell r="C1962" t="str">
            <v>m2</v>
          </cell>
          <cell r="D1962">
            <v>84.48</v>
          </cell>
          <cell r="E1962">
            <v>1.86</v>
          </cell>
          <cell r="F1962">
            <v>86.34</v>
          </cell>
        </row>
        <row r="1963">
          <cell r="A1963">
            <v>270621</v>
          </cell>
          <cell r="B1963" t="str">
            <v>ALAMBRADO EM TUBO INDUSTRIAL 2"#2,28 E TELA MALHA 4" FIO 12 (QUADRA ESPORTE
EXISTENTE) SEM PINTURA</v>
          </cell>
          <cell r="C1963" t="str">
            <v>m2</v>
          </cell>
          <cell r="D1963">
            <v>114.84</v>
          </cell>
          <cell r="E1963">
            <v>3.87</v>
          </cell>
          <cell r="F1963">
            <v>118.71</v>
          </cell>
        </row>
        <row r="1964">
          <cell r="A1964">
            <v>270701</v>
          </cell>
          <cell r="B1964" t="str">
            <v>ALAMBRADO CANO FERRO GALVANIZADO 2" E TELA H=2M PADRÃO GOINFRA</v>
          </cell>
          <cell r="C1964" t="str">
            <v>m</v>
          </cell>
          <cell r="D1964">
            <v>634.80999999999995</v>
          </cell>
          <cell r="E1964">
            <v>48.12</v>
          </cell>
          <cell r="F1964">
            <v>682.93</v>
          </cell>
        </row>
        <row r="1965">
          <cell r="A1965">
            <v>270702</v>
          </cell>
          <cell r="B1965" t="str">
            <v>ALAMBRADO COM POSTE DE CONCRETO E CINTA ARMADA PADRÃO GOINFRA</v>
          </cell>
          <cell r="C1965" t="str">
            <v>m</v>
          </cell>
          <cell r="D1965">
            <v>153.44</v>
          </cell>
          <cell r="E1965">
            <v>47.22</v>
          </cell>
          <cell r="F1965">
            <v>200.66</v>
          </cell>
        </row>
        <row r="1966">
          <cell r="A1966">
            <v>270704</v>
          </cell>
          <cell r="B1966" t="str">
            <v>CERCA PROVISÓRIA EM MADEIRA ROLIÇA ( EUCALIPTO SEM TRATAMENTO) H = 1,70M, COM 9 FIOS DE ARAME FARPADO - POSTE ESTICADOR A CADA 25 M E ESPAÇAMENTO ENTRE
POSTES = 2,50 M</v>
          </cell>
          <cell r="C1966" t="str">
            <v>m</v>
          </cell>
          <cell r="D1966">
            <v>15.21</v>
          </cell>
          <cell r="E1966">
            <v>11.91</v>
          </cell>
          <cell r="F1966">
            <v>27.12</v>
          </cell>
        </row>
        <row r="1967">
          <cell r="A1967">
            <v>270705</v>
          </cell>
          <cell r="B1967" t="str">
            <v>CERCA EM MADEIRA ROLIÇA (EUCALIPTO COM TRATAMENTO ) COM H=1,70 M E 9 FIOS DE ARAME FARPADO - POSTE ESTICADOR A CADA 25 M  E ESPAÇAMENTO ENTRE POSTES = 2,
50 M</v>
          </cell>
          <cell r="C1967" t="str">
            <v>m</v>
          </cell>
          <cell r="D1967">
            <v>26.63</v>
          </cell>
          <cell r="E1967">
            <v>11.91</v>
          </cell>
          <cell r="F1967">
            <v>38.54</v>
          </cell>
        </row>
        <row r="1968">
          <cell r="A1968">
            <v>270720</v>
          </cell>
          <cell r="B1968" t="str">
            <v>GRADIL EM AÇO GALVANIZADO, ELETROSOLDADO, COM PINTURA ELETROSTÁTICA EM
POLIÉSTER, MALHA 5X20 CM; FIO 5,0 MM, L=2,50 M E H = 2,03 M - NYLOFOR OU EQUIVALENTE</v>
          </cell>
          <cell r="C1968" t="str">
            <v>m</v>
          </cell>
          <cell r="D1968">
            <v>406.56</v>
          </cell>
          <cell r="E1968">
            <v>38.630000000000003</v>
          </cell>
          <cell r="F1968">
            <v>445.19</v>
          </cell>
        </row>
        <row r="1969">
          <cell r="A1969">
            <v>270802</v>
          </cell>
          <cell r="B1969" t="str">
            <v>MASTROS PARA BANDEIRAS EM  FERRO GALVANIZADO (ASSENTADOS/PINTADOS) -  3
UNIDADES</v>
          </cell>
          <cell r="C1969" t="str">
            <v>CJ</v>
          </cell>
          <cell r="D1969">
            <v>2472.5500000000002</v>
          </cell>
          <cell r="E1969">
            <v>82.95</v>
          </cell>
          <cell r="F1969">
            <v>2555.5</v>
          </cell>
        </row>
        <row r="1970">
          <cell r="A1970">
            <v>270804</v>
          </cell>
          <cell r="B1970" t="str">
            <v>PLACA DE INAUGURAÇÃO AÇO ESCOVADO 60 X 120 CM</v>
          </cell>
          <cell r="C1970" t="str">
            <v>un</v>
          </cell>
          <cell r="D1970">
            <v>1617.02</v>
          </cell>
          <cell r="E1970">
            <v>4.51</v>
          </cell>
          <cell r="F1970">
            <v>1621.53</v>
          </cell>
        </row>
        <row r="1971">
          <cell r="A1971">
            <v>270805</v>
          </cell>
          <cell r="B1971" t="str">
            <v>PLACA DE INAUGURAÇÃO EM DURALUMÍNIO 42 X 60 CM</v>
          </cell>
          <cell r="C1971" t="str">
            <v>Un</v>
          </cell>
          <cell r="D1971">
            <v>655.13</v>
          </cell>
          <cell r="E1971">
            <v>4.51</v>
          </cell>
          <cell r="F1971">
            <v>659.64</v>
          </cell>
        </row>
        <row r="1972">
          <cell r="A1972">
            <v>270806</v>
          </cell>
          <cell r="B1972" t="str">
            <v>PLACA DE INAUGURAÇÃO EM DURALUMÍNIO 80 X 60 CM</v>
          </cell>
          <cell r="C1972" t="str">
            <v>Un</v>
          </cell>
          <cell r="D1972">
            <v>1239.8699999999999</v>
          </cell>
          <cell r="E1972">
            <v>4.51</v>
          </cell>
          <cell r="F1972">
            <v>1244.3800000000001</v>
          </cell>
        </row>
        <row r="1973">
          <cell r="A1973">
            <v>270807</v>
          </cell>
          <cell r="B1973" t="str">
            <v>PLACA INAUGURACAO ACO INOXIDAVEL  (60X40)</v>
          </cell>
          <cell r="C1973" t="str">
            <v>Un</v>
          </cell>
          <cell r="D1973">
            <v>609.07000000000005</v>
          </cell>
          <cell r="E1973">
            <v>6.42</v>
          </cell>
          <cell r="F1973">
            <v>615.49</v>
          </cell>
        </row>
        <row r="1974">
          <cell r="A1974">
            <v>270808</v>
          </cell>
          <cell r="B1974" t="str">
            <v>PLACA INAUGURACAO ACO INOXIDAVEL (40 X 25)</v>
          </cell>
          <cell r="C1974" t="str">
            <v>Un</v>
          </cell>
          <cell r="D1974">
            <v>374.3</v>
          </cell>
          <cell r="E1974">
            <v>6.42</v>
          </cell>
          <cell r="F1974">
            <v>380.72</v>
          </cell>
        </row>
        <row r="1975">
          <cell r="A1975">
            <v>270809</v>
          </cell>
          <cell r="B1975" t="str">
            <v>PLACA DE INAUGURACAO ACO ESCOVADO 42X60 CM</v>
          </cell>
          <cell r="C1975" t="str">
            <v>Un</v>
          </cell>
          <cell r="D1975">
            <v>547.34</v>
          </cell>
          <cell r="E1975">
            <v>4.51</v>
          </cell>
          <cell r="F1975">
            <v>551.85</v>
          </cell>
        </row>
        <row r="1976">
          <cell r="A1976">
            <v>270810</v>
          </cell>
          <cell r="B1976" t="str">
            <v>PLACA DE INAUGURACAO ACO ESCOVADO 80 X 60 CM</v>
          </cell>
          <cell r="C1976" t="str">
            <v>Un</v>
          </cell>
          <cell r="D1976">
            <v>851.59</v>
          </cell>
          <cell r="E1976">
            <v>4.51</v>
          </cell>
          <cell r="F1976">
            <v>856.1</v>
          </cell>
        </row>
        <row r="1977">
          <cell r="A1977">
            <v>270811</v>
          </cell>
          <cell r="B1977" t="str">
            <v>OBELISCO PARA PLACA DE INAUGURAÇÃO - PADRÃO GOINFRA</v>
          </cell>
          <cell r="C1977" t="str">
            <v>Un</v>
          </cell>
          <cell r="D1977">
            <v>269.27</v>
          </cell>
          <cell r="E1977">
            <v>354.51</v>
          </cell>
          <cell r="F1977">
            <v>623.78</v>
          </cell>
        </row>
        <row r="1978">
          <cell r="A1978">
            <v>270889</v>
          </cell>
          <cell r="B1978" t="str">
            <v>SUPORTE PADRÃO PARA TABELA BASQUETE EM "U" ENRIJECIDO- 2 UNID. (ASSENTADOS/
PINTADOS)</v>
          </cell>
          <cell r="C1978" t="str">
            <v>CJ</v>
          </cell>
          <cell r="D1978">
            <v>7238.75</v>
          </cell>
          <cell r="E1978">
            <v>817.16</v>
          </cell>
          <cell r="F1978">
            <v>8055.91</v>
          </cell>
        </row>
        <row r="1979">
          <cell r="A1979">
            <v>270890</v>
          </cell>
          <cell r="B1979" t="str">
            <v>SUPORTE ARTICULÁVEL EM TUBO INDUSTRIAL PARA TABELA BASQUETE (ASSENT./
PINTADOS)- 2 UNID.</v>
          </cell>
          <cell r="C1979" t="str">
            <v>CJ</v>
          </cell>
          <cell r="D1979">
            <v>11657.33</v>
          </cell>
          <cell r="E1979">
            <v>486.22</v>
          </cell>
          <cell r="F1979">
            <v>12143.55</v>
          </cell>
        </row>
        <row r="1980">
          <cell r="A1980">
            <v>270891</v>
          </cell>
          <cell r="B1980" t="str">
            <v>SUPORTE EM TUBO INDUSTRIAL REMOVÍVEL PARA TABELA DE BASQUETE - 2 UNID.(
ASSENT./PINTADOS)</v>
          </cell>
          <cell r="C1980" t="str">
            <v>CJ</v>
          </cell>
          <cell r="D1980">
            <v>4736.09</v>
          </cell>
          <cell r="E1980">
            <v>515.04</v>
          </cell>
          <cell r="F1980">
            <v>5251.13</v>
          </cell>
        </row>
        <row r="1981">
          <cell r="A1981">
            <v>270892</v>
          </cell>
          <cell r="B1981" t="str">
            <v>SUPORTE EM FERRO GALVANIZADO REMOVÍVEL PARA TABELA BASQUETE (ASSENT./
PINTADOS) - 2 UNID.</v>
          </cell>
          <cell r="C1981" t="str">
            <v>CJ</v>
          </cell>
          <cell r="D1981">
            <v>11723.11</v>
          </cell>
          <cell r="E1981">
            <v>593.05999999999995</v>
          </cell>
          <cell r="F1981">
            <v>12316.17</v>
          </cell>
        </row>
        <row r="1982">
          <cell r="A1982">
            <v>271098</v>
          </cell>
          <cell r="B1982" t="str">
            <v>TABELA PARA BASQUETE ESTRUT. METÁLICA E MADEIRA DE LEI ASSENT./PINTADAS COM
ARO FLEXÍVEL - 2 UNID.</v>
          </cell>
          <cell r="C1982" t="str">
            <v>CJ</v>
          </cell>
          <cell r="D1982">
            <v>3531.57</v>
          </cell>
          <cell r="E1982">
            <v>159.46</v>
          </cell>
          <cell r="F1982">
            <v>3691.03</v>
          </cell>
        </row>
        <row r="1983">
          <cell r="A1983">
            <v>271099</v>
          </cell>
          <cell r="B1983" t="str">
            <v>TABELA PARA BASQUETE ESTRUTURA METÁLICA E COMPENSADO (ASSENT./PINTADAS)
ARO METÁLICO - 2 UNID.</v>
          </cell>
          <cell r="C1983" t="str">
            <v>CJ</v>
          </cell>
          <cell r="D1983">
            <v>2488.1</v>
          </cell>
          <cell r="E1983">
            <v>159.46</v>
          </cell>
          <cell r="F1983">
            <v>2647.56</v>
          </cell>
        </row>
        <row r="1984">
          <cell r="A1984">
            <v>271100</v>
          </cell>
          <cell r="B1984" t="str">
            <v>TABELA PARA BASQUETE ESTRUTURA METÁLICA COMPENSADO (ASSENT./PINTADAS) ARO
FLEXÍVEL - 2 UNID.</v>
          </cell>
          <cell r="C1984" t="str">
            <v>CJ</v>
          </cell>
          <cell r="D1984">
            <v>4219.32</v>
          </cell>
          <cell r="E1984">
            <v>159.46</v>
          </cell>
          <cell r="F1984">
            <v>4378.78</v>
          </cell>
        </row>
        <row r="1985">
          <cell r="A1985">
            <v>271101</v>
          </cell>
          <cell r="B1985" t="str">
            <v>TRAVES FERRO GALVANIZADO PARA FUTEBOL DE SALÃO PINTADAS - 3,00 x 2,00M - 2 UNID.</v>
          </cell>
          <cell r="C1985" t="str">
            <v>CJ</v>
          </cell>
          <cell r="D1985">
            <v>5289.38</v>
          </cell>
          <cell r="E1985">
            <v>113.54</v>
          </cell>
          <cell r="F1985">
            <v>5402.92</v>
          </cell>
        </row>
        <row r="1986">
          <cell r="A1986">
            <v>271102</v>
          </cell>
          <cell r="B1986" t="str">
            <v>TABELA PARA BASQUETE ESTRUTURA METÁLICA MADEIRA DE LEI (ASSENT./PINTADAS)
ARO METÁLICO - 2 UNID.</v>
          </cell>
          <cell r="C1986" t="str">
            <v>CJ</v>
          </cell>
          <cell r="D1986">
            <v>1800.35</v>
          </cell>
          <cell r="E1986">
            <v>159.46</v>
          </cell>
          <cell r="F1986">
            <v>1959.81</v>
          </cell>
        </row>
        <row r="1987">
          <cell r="A1987">
            <v>271103</v>
          </cell>
          <cell r="B1987" t="str">
            <v>CONJUNTO PARA VOLEIBOL EM FERRO GALVANIZADO COM PINTURA (2 SUPORTES)</v>
          </cell>
          <cell r="C1987" t="str">
            <v>CJ</v>
          </cell>
          <cell r="D1987">
            <v>1728.48</v>
          </cell>
          <cell r="E1987">
            <v>50.37</v>
          </cell>
          <cell r="F1987">
            <v>1778.85</v>
          </cell>
        </row>
        <row r="1988">
          <cell r="A1988">
            <v>271105</v>
          </cell>
          <cell r="B1988" t="str">
            <v>TRAVES EM FERRO GALVANIZADO PARA CAMPO DE FUTEBOL (ASSENT./PINTADAS) 7,32X2,
44M - 2 UNID.</v>
          </cell>
          <cell r="C1988" t="str">
            <v>CJ</v>
          </cell>
          <cell r="D1988">
            <v>10624.99</v>
          </cell>
          <cell r="E1988">
            <v>541.73</v>
          </cell>
          <cell r="F1988">
            <v>11166.72</v>
          </cell>
        </row>
        <row r="1989">
          <cell r="A1989">
            <v>271106</v>
          </cell>
          <cell r="B1989" t="str">
            <v>TRAVES EM FERRO GALVANIZADO PARA CAMPO DE FUTEBOL EM AREIA (ASSENT./
PINTADAS) 2,00X5,00M - 2 UNID.</v>
          </cell>
          <cell r="C1989" t="str">
            <v>CJ</v>
          </cell>
          <cell r="D1989">
            <v>7781.23</v>
          </cell>
          <cell r="E1989">
            <v>492.07</v>
          </cell>
          <cell r="F1989">
            <v>8273.2999999999993</v>
          </cell>
        </row>
        <row r="1990">
          <cell r="A1990">
            <v>271201</v>
          </cell>
          <cell r="B1990" t="str">
            <v>QUADRO DE GIZ (5,0X1,20 M C/EMBOÇO PINTURA COMPLETO)</v>
          </cell>
          <cell r="C1990" t="str">
            <v>Un</v>
          </cell>
          <cell r="D1990">
            <v>402.63</v>
          </cell>
          <cell r="E1990">
            <v>408.92</v>
          </cell>
          <cell r="F1990">
            <v>811.55</v>
          </cell>
        </row>
        <row r="1991">
          <cell r="A1991">
            <v>271204</v>
          </cell>
          <cell r="B1991" t="str">
            <v>QUADRO DE GIZ (1,36 X 6,20) ESC. 20 SALAS</v>
          </cell>
          <cell r="C1991" t="str">
            <v>Un</v>
          </cell>
          <cell r="D1991">
            <v>1207.28</v>
          </cell>
          <cell r="E1991">
            <v>408.92</v>
          </cell>
          <cell r="F1991">
            <v>1616.2</v>
          </cell>
        </row>
        <row r="1992">
          <cell r="A1992">
            <v>271208</v>
          </cell>
          <cell r="B1992" t="str">
            <v>QD.GIZ EMBOCO/LAM.MELAMINICO COMPL.-ESC.2000 6,87X1,39M</v>
          </cell>
          <cell r="C1992" t="str">
            <v>Un</v>
          </cell>
          <cell r="D1992">
            <v>1171.0899999999999</v>
          </cell>
          <cell r="E1992">
            <v>711.09</v>
          </cell>
          <cell r="F1992">
            <v>1882.18</v>
          </cell>
        </row>
        <row r="1993">
          <cell r="A1993">
            <v>271210</v>
          </cell>
          <cell r="B1993" t="str">
            <v>QUADRO DE GIZ EMBOÇO/PINTURA COMPLETO</v>
          </cell>
          <cell r="C1993" t="str">
            <v>m2</v>
          </cell>
          <cell r="D1993">
            <v>66.959999999999994</v>
          </cell>
          <cell r="E1993">
            <v>68.16</v>
          </cell>
          <cell r="F1993">
            <v>135.12</v>
          </cell>
        </row>
        <row r="1994">
          <cell r="A1994">
            <v>271303</v>
          </cell>
          <cell r="B1994" t="str">
            <v>BANCO DE CONCRETO POLIDO BASE EM ALVENARIA REBOCADA E PINTADA - PADRÃO
GOINFRA</v>
          </cell>
          <cell r="C1994" t="str">
            <v>m</v>
          </cell>
          <cell r="D1994">
            <v>205.13</v>
          </cell>
          <cell r="E1994">
            <v>89.48</v>
          </cell>
          <cell r="F1994">
            <v>294.61</v>
          </cell>
        </row>
        <row r="1995">
          <cell r="A1995">
            <v>271304</v>
          </cell>
          <cell r="B1995" t="str">
            <v>BANCADA DE ARDOSIA POLIDA</v>
          </cell>
          <cell r="C1995" t="str">
            <v>m2</v>
          </cell>
          <cell r="D1995">
            <v>246.74</v>
          </cell>
          <cell r="E1995">
            <v>41.47</v>
          </cell>
          <cell r="F1995">
            <v>288.20999999999998</v>
          </cell>
        </row>
        <row r="1996">
          <cell r="A1996">
            <v>271305</v>
          </cell>
          <cell r="B1996" t="str">
            <v>BASE DE BANCADA REBOCADA</v>
          </cell>
          <cell r="C1996" t="str">
            <v>m</v>
          </cell>
          <cell r="D1996">
            <v>30.85</v>
          </cell>
          <cell r="E1996">
            <v>58.6</v>
          </cell>
          <cell r="F1996">
            <v>89.45</v>
          </cell>
        </row>
        <row r="1997">
          <cell r="A1997">
            <v>271306</v>
          </cell>
          <cell r="B1997" t="str">
            <v>BASE DE BANCADA REVESTIDA COM CERAMICA</v>
          </cell>
          <cell r="C1997" t="str">
            <v>M</v>
          </cell>
          <cell r="D1997">
            <v>69.02</v>
          </cell>
          <cell r="E1997">
            <v>83.65</v>
          </cell>
          <cell r="F1997">
            <v>152.66999999999999</v>
          </cell>
        </row>
        <row r="1998">
          <cell r="A1998">
            <v>271307</v>
          </cell>
          <cell r="B1998" t="str">
            <v>BANCO CONCRETO POLIDO BASE EM ALVENARIA TIJOLO APARENTE PINTADA - PADRÃO
GOINFRA</v>
          </cell>
          <cell r="C1998" t="str">
            <v>M</v>
          </cell>
          <cell r="D1998">
            <v>245.53</v>
          </cell>
          <cell r="E1998">
            <v>98.86</v>
          </cell>
          <cell r="F1998">
            <v>344.39</v>
          </cell>
        </row>
        <row r="1999">
          <cell r="A1999">
            <v>271408</v>
          </cell>
          <cell r="B1999" t="str">
            <v>MICTORIO ACO INOX SOBRE COCHO DE CONCRETO (SEM INST.H.SANIT.)</v>
          </cell>
          <cell r="C1999" t="str">
            <v>m</v>
          </cell>
          <cell r="D1999">
            <v>1101.3399999999999</v>
          </cell>
          <cell r="E1999">
            <v>69.2</v>
          </cell>
          <cell r="F1999">
            <v>1170.54</v>
          </cell>
        </row>
        <row r="2000">
          <cell r="A2000">
            <v>271409</v>
          </cell>
          <cell r="B2000" t="str">
            <v>LAVATORIO ACO INOX SOBRE COCHO DE CONCRETO (SEM INST.H.SANIT.)</v>
          </cell>
          <cell r="C2000" t="str">
            <v>m</v>
          </cell>
          <cell r="D2000">
            <v>1095.06</v>
          </cell>
          <cell r="E2000">
            <v>140.21</v>
          </cell>
          <cell r="F2000">
            <v>1235.27</v>
          </cell>
        </row>
        <row r="2001">
          <cell r="A2001">
            <v>271417</v>
          </cell>
          <cell r="B2001" t="str">
            <v>CANALETA CONCRETO DESEMPENADO 5 CM PADRÃO GOINFRA (MEIA CANA)</v>
          </cell>
          <cell r="C2001" t="str">
            <v>m</v>
          </cell>
          <cell r="D2001">
            <v>18.54</v>
          </cell>
          <cell r="E2001">
            <v>28.85</v>
          </cell>
          <cell r="F2001">
            <v>47.39</v>
          </cell>
        </row>
        <row r="2002">
          <cell r="A2002">
            <v>271500</v>
          </cell>
          <cell r="B2002" t="str">
            <v>CAFE DA MANHA</v>
          </cell>
          <cell r="C2002" t="str">
            <v>RE</v>
          </cell>
          <cell r="D2002">
            <v>3.22</v>
          </cell>
          <cell r="E2002">
            <v>0</v>
          </cell>
          <cell r="F2002">
            <v>3.22</v>
          </cell>
        </row>
        <row r="2003">
          <cell r="A2003">
            <v>271502</v>
          </cell>
          <cell r="B2003" t="str">
            <v>CANTINA - (OBRAS CIVIS)</v>
          </cell>
          <cell r="C2003" t="str">
            <v>RE</v>
          </cell>
          <cell r="D2003">
            <v>18</v>
          </cell>
          <cell r="E2003">
            <v>0</v>
          </cell>
          <cell r="F2003">
            <v>18</v>
          </cell>
        </row>
        <row r="2004">
          <cell r="A2004">
            <v>271507</v>
          </cell>
          <cell r="B2004" t="str">
            <v>BEBEDOURO PARA 6 TORNEIRAS REVESTIDO COM CERÂMICA ( EXCLUSO AS INSTALAÇÕES
HIDROSSANITÁRIAS)</v>
          </cell>
          <cell r="C2004" t="str">
            <v>Un</v>
          </cell>
          <cell r="D2004">
            <v>536.01</v>
          </cell>
          <cell r="E2004">
            <v>554.66</v>
          </cell>
          <cell r="F2004">
            <v>1090.67</v>
          </cell>
        </row>
        <row r="2005">
          <cell r="A2005">
            <v>271508</v>
          </cell>
          <cell r="B2005" t="str">
            <v>BEBEDOURO REVESTIDO COM CERÂMICA CRIANÇA/ADULTO - NICHO (SEM INST.
HIDROSSANITÁRIAS)</v>
          </cell>
          <cell r="C2005" t="str">
            <v>M</v>
          </cell>
          <cell r="D2005">
            <v>331.85</v>
          </cell>
          <cell r="E2005">
            <v>265.8</v>
          </cell>
          <cell r="F2005">
            <v>597.65</v>
          </cell>
        </row>
        <row r="2006">
          <cell r="A2006">
            <v>271509</v>
          </cell>
          <cell r="B2006" t="str">
            <v>BEBEDOURO REVESTIDO COM CERÂMICA ADULTO/CRIANÇA PAREDE(SEM INST.
HIDROSSANITÁRIAS)</v>
          </cell>
          <cell r="C2006" t="str">
            <v>M</v>
          </cell>
          <cell r="D2006">
            <v>348.02</v>
          </cell>
          <cell r="E2006">
            <v>434.42</v>
          </cell>
          <cell r="F2006">
            <v>782.44</v>
          </cell>
        </row>
        <row r="2007">
          <cell r="A2007">
            <v>271605</v>
          </cell>
          <cell r="B2007" t="str">
            <v>SUPORTE PARA BANCADA EM FERRO "T" 1/8" X 1 1/4"</v>
          </cell>
          <cell r="C2007" t="str">
            <v>Un</v>
          </cell>
          <cell r="D2007">
            <v>21.81</v>
          </cell>
          <cell r="E2007">
            <v>7.19</v>
          </cell>
          <cell r="F2007">
            <v>29</v>
          </cell>
        </row>
        <row r="2008">
          <cell r="A2008">
            <v>271608</v>
          </cell>
          <cell r="B2008" t="str">
            <v>BANCADA DE GRANITO C/ ESPELHO</v>
          </cell>
          <cell r="C2008" t="str">
            <v>m2</v>
          </cell>
          <cell r="D2008">
            <v>420.55</v>
          </cell>
          <cell r="E2008">
            <v>41.47</v>
          </cell>
          <cell r="F2008">
            <v>462.02</v>
          </cell>
        </row>
        <row r="2009">
          <cell r="A2009">
            <v>271609</v>
          </cell>
          <cell r="B2009" t="str">
            <v>BANCADA DE CONCRETO POLIDO</v>
          </cell>
          <cell r="C2009" t="str">
            <v>m2</v>
          </cell>
          <cell r="D2009">
            <v>102.17</v>
          </cell>
          <cell r="E2009">
            <v>102.79</v>
          </cell>
          <cell r="F2009">
            <v>204.96</v>
          </cell>
        </row>
        <row r="2010">
          <cell r="A2010">
            <v>271701</v>
          </cell>
          <cell r="B2010" t="str">
            <v>BANCADA DE GRANITINA</v>
          </cell>
          <cell r="C2010" t="str">
            <v>m2</v>
          </cell>
          <cell r="D2010">
            <v>149.41</v>
          </cell>
          <cell r="E2010">
            <v>102.79</v>
          </cell>
          <cell r="F2010">
            <v>252.2</v>
          </cell>
        </row>
        <row r="2011">
          <cell r="A2011">
            <v>271702</v>
          </cell>
          <cell r="B2011" t="str">
            <v>BANCADA DE MARMORE</v>
          </cell>
          <cell r="C2011" t="str">
            <v>m2</v>
          </cell>
          <cell r="D2011">
            <v>520.07000000000005</v>
          </cell>
          <cell r="E2011">
            <v>41.47</v>
          </cell>
          <cell r="F2011">
            <v>561.54</v>
          </cell>
        </row>
        <row r="2012">
          <cell r="A2012">
            <v>271708</v>
          </cell>
          <cell r="B2012" t="str">
            <v>MEIO FIO 7X20X100CM PD. GOINFRA EM ALVEN.TIJOLO COMUM 1/4 V. REBOCADO(1CI:
3ARMLC), PINT. A CAL 2 DEMÃOS (INCLUSO ESCAV./APILOAM./REAT. E CONC. FC28 = 10MPA P/ ASSENTAM./CHUMBAMENTO)</v>
          </cell>
          <cell r="C2012" t="str">
            <v>m</v>
          </cell>
          <cell r="D2012">
            <v>24.44</v>
          </cell>
          <cell r="E2012">
            <v>19.760000000000002</v>
          </cell>
          <cell r="F2012">
            <v>44.2</v>
          </cell>
        </row>
        <row r="2013">
          <cell r="A2013">
            <v>271711</v>
          </cell>
          <cell r="B2013" t="str">
            <v>MEIO FIO PD. GOINFRA EM CONC. PRÉ MOLD. RETO/CURVO (9v12X25X100CM), C/ SARJETA ( 13X10v12CM)FC28=20MPA COM ARGAM.(1CI:3ARMLC) P/ARREMATE DO REJUNT. - INCLUSO
ESCAV./APILOAM./REATERRO E CONC.FC28= 10MPA P/ ASSENTAM. E CHUMBAMENTO</v>
          </cell>
          <cell r="C2013" t="str">
            <v>m</v>
          </cell>
          <cell r="D2013">
            <v>24.54</v>
          </cell>
          <cell r="E2013">
            <v>16.46</v>
          </cell>
          <cell r="F2013">
            <v>41</v>
          </cell>
        </row>
        <row r="2014">
          <cell r="A2014">
            <v>271712</v>
          </cell>
          <cell r="B2014" t="str">
            <v>MEIO FIO PD. GOINFRA EM CONC. PRÉ MOLD. RETO/CURVO (9v12X25X100CM), C/ SARJETA ( 13X10v12CM)FC28=30MPA COM ARGAM.(1CI:3ARMLC) P/ARREMATE DO REJUNT. - INCLUSO
ESCAV./APILOAM./REATERRO E CONC.FC28= 10MPA P/ ASSENTAM. E CHUMBAMENTO</v>
          </cell>
          <cell r="C2014" t="str">
            <v>m</v>
          </cell>
          <cell r="D2014">
            <v>25.29</v>
          </cell>
          <cell r="E2014">
            <v>16.46</v>
          </cell>
          <cell r="F2014">
            <v>41.75</v>
          </cell>
        </row>
        <row r="2015">
          <cell r="A2015">
            <v>271713</v>
          </cell>
          <cell r="B2015" t="str">
            <v>MEIO FIO PD. GOINFRA EM CONC. PRÉ MOLD. RETO/CURVO (9v12X30X100CM),  FC28=
30MPA COM ARGAM.(1CI:3ARMLC) P/ARREMATE DO REJUNT. - INCLUSO ESCAV./APILOAM./ REATERRO E CONC.FC28= 10MPA P/ ASSENTAM. E CHUMBAMENTO</v>
          </cell>
          <cell r="C2015" t="str">
            <v>M</v>
          </cell>
          <cell r="D2015">
            <v>20.54</v>
          </cell>
          <cell r="E2015">
            <v>13.98</v>
          </cell>
          <cell r="F2015">
            <v>34.520000000000003</v>
          </cell>
        </row>
        <row r="2016">
          <cell r="A2016">
            <v>271714</v>
          </cell>
          <cell r="B2016" t="str">
            <v>MEIO FIO PD. GOINFRA EM CONC. PRÉ MOLD. RETO/CURVO (5X25X100CM),  FC28=20MPA COM ARGAM.(1CI:3ARMLC) P/ARREMATE DO REJUNT. E PINTURA A CAL 2 DEMÃOS - INCLUSO ESCAV./APILOAM./REATERRO E CONC.FC28= 10MPA P/ ASSENTAM. E
CHUMBAMENTO</v>
          </cell>
          <cell r="C2016" t="str">
            <v>m</v>
          </cell>
          <cell r="D2016">
            <v>9.44</v>
          </cell>
          <cell r="E2016">
            <v>8.06</v>
          </cell>
          <cell r="F2016">
            <v>17.5</v>
          </cell>
        </row>
        <row r="2017">
          <cell r="A2017">
            <v>271715</v>
          </cell>
          <cell r="B2017" t="str">
            <v>MEIO FIO PD. GOINFRA EM CONC. PRÉ MOLD. RETO/CURVO (9v12X30X100CM), FC28=20MPA COM ARGAM.(1CI:3ARMLC) P/ARREMATE DO REJUNT. - INCLUSO ESCAV./APILOAM./
REATERRO E CONC.FC28= 10MPA P/ ASSENTAM. E CHUMBAMENTO</v>
          </cell>
          <cell r="C2017" t="str">
            <v>m</v>
          </cell>
          <cell r="D2017">
            <v>19.91</v>
          </cell>
          <cell r="E2017">
            <v>13.98</v>
          </cell>
          <cell r="F2017">
            <v>33.89</v>
          </cell>
        </row>
        <row r="2018">
          <cell r="A2018">
            <v>271716</v>
          </cell>
          <cell r="B2018" t="str">
            <v>CANTONEIRA ARDOSIA POLIDA 2 REGUAS BOLEADAS</v>
          </cell>
          <cell r="C2018" t="str">
            <v>m2</v>
          </cell>
          <cell r="D2018">
            <v>287.43</v>
          </cell>
          <cell r="E2018">
            <v>154.80000000000001</v>
          </cell>
          <cell r="F2018">
            <v>442.23</v>
          </cell>
        </row>
        <row r="2019">
          <cell r="A2019">
            <v>271717</v>
          </cell>
          <cell r="B2019" t="str">
            <v>CANTONEIRA MARMORE E REGUAS BOLEADAS</v>
          </cell>
          <cell r="C2019" t="str">
            <v>m2</v>
          </cell>
          <cell r="D2019">
            <v>560.76</v>
          </cell>
          <cell r="E2019">
            <v>154.80000000000001</v>
          </cell>
          <cell r="F2019">
            <v>715.56</v>
          </cell>
        </row>
        <row r="2020">
          <cell r="A2020">
            <v>271718</v>
          </cell>
          <cell r="B2020" t="str">
            <v>CANTONEIRA GRANITO REGUAS BOLEADAS</v>
          </cell>
          <cell r="C2020" t="str">
            <v>m2</v>
          </cell>
          <cell r="D2020">
            <v>393.86</v>
          </cell>
          <cell r="E2020">
            <v>154.80000000000001</v>
          </cell>
          <cell r="F2020">
            <v>548.66</v>
          </cell>
        </row>
        <row r="2021">
          <cell r="A2021">
            <v>271801</v>
          </cell>
          <cell r="B2021" t="str">
            <v>LADRILHO HIDRAULICO COR NATURAL (SEM LASTRO)</v>
          </cell>
          <cell r="C2021" t="str">
            <v>m2</v>
          </cell>
          <cell r="D2021">
            <v>73.790000000000006</v>
          </cell>
          <cell r="E2021">
            <v>20.11</v>
          </cell>
          <cell r="F2021">
            <v>93.9</v>
          </cell>
        </row>
        <row r="2022">
          <cell r="A2022">
            <v>271802</v>
          </cell>
          <cell r="B2022" t="str">
            <v>LADRILHO HIDRAULICO DE UMA COR (SEM LASTRO)</v>
          </cell>
          <cell r="C2022" t="str">
            <v>m2</v>
          </cell>
          <cell r="D2022">
            <v>94.01</v>
          </cell>
          <cell r="E2022">
            <v>20.11</v>
          </cell>
          <cell r="F2022">
            <v>114.12</v>
          </cell>
        </row>
        <row r="2023">
          <cell r="A2023">
            <v>271803</v>
          </cell>
          <cell r="B2023" t="str">
            <v>LADRILHO HIDRAULICO DE DUAS CORES (SEM LASTRO)</v>
          </cell>
          <cell r="C2023" t="str">
            <v>m2</v>
          </cell>
          <cell r="D2023">
            <v>74.84</v>
          </cell>
          <cell r="E2023">
            <v>20.11</v>
          </cell>
          <cell r="F2023">
            <v>94.95</v>
          </cell>
        </row>
        <row r="2024">
          <cell r="A2024">
            <v>271850</v>
          </cell>
          <cell r="B2024" t="str">
            <v>LETRA CAIXA CHAPA GALVANIZADA PINTADA COLOCADA</v>
          </cell>
          <cell r="C2024" t="str">
            <v>m</v>
          </cell>
          <cell r="D2024">
            <v>580</v>
          </cell>
          <cell r="E2024">
            <v>0</v>
          </cell>
          <cell r="F2024">
            <v>580</v>
          </cell>
        </row>
        <row r="2025">
          <cell r="A2025">
            <v>271851</v>
          </cell>
          <cell r="B2025" t="str">
            <v>LETRA CAIXA INOX COLOCADA</v>
          </cell>
          <cell r="C2025" t="str">
            <v>m</v>
          </cell>
          <cell r="D2025">
            <v>780</v>
          </cell>
          <cell r="E2025">
            <v>0</v>
          </cell>
          <cell r="F2025">
            <v>780</v>
          </cell>
        </row>
        <row r="2026">
          <cell r="A2026">
            <v>271852</v>
          </cell>
          <cell r="B2026" t="str">
            <v>LETRA CAIXA INOX ESCOVADO COLOCADA</v>
          </cell>
          <cell r="C2026" t="str">
            <v>m</v>
          </cell>
          <cell r="D2026">
            <v>814.29</v>
          </cell>
          <cell r="E2026">
            <v>0</v>
          </cell>
          <cell r="F2026">
            <v>814.29</v>
          </cell>
        </row>
        <row r="2027">
          <cell r="A2027">
            <v>271853</v>
          </cell>
          <cell r="B2027" t="str">
            <v>LETRA  CAIXA LATAO AMARELO COLOCADA</v>
          </cell>
          <cell r="C2027" t="str">
            <v>m</v>
          </cell>
          <cell r="D2027">
            <v>1233.33</v>
          </cell>
          <cell r="E2027">
            <v>0</v>
          </cell>
          <cell r="F2027">
            <v>1233.33</v>
          </cell>
        </row>
        <row r="2028">
          <cell r="A2028">
            <v>271900</v>
          </cell>
          <cell r="B2028" t="str">
            <v>CUSTO MÉDIO DE CONSTRUÇÃO GOINFRA PARA CÁLCULO DE "ÁREA VIRTUAL"</v>
          </cell>
          <cell r="C2028" t="str">
            <v>m2</v>
          </cell>
          <cell r="D2028">
            <v>2048.2800000000002</v>
          </cell>
          <cell r="E2028">
            <v>0</v>
          </cell>
          <cell r="F2028">
            <v>2048.2800000000002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2"/>
    </sheetNames>
    <sheetDataSet>
      <sheetData sheetId="0" refreshError="1">
        <row r="3">
          <cell r="A3">
            <v>20000</v>
          </cell>
          <cell r="B3" t="str">
            <v>SERVIÇOS PRELIMINARES</v>
          </cell>
          <cell r="C3" t="str">
            <v>S/U</v>
          </cell>
          <cell r="D3">
            <v>0</v>
          </cell>
          <cell r="E3">
            <v>0</v>
          </cell>
          <cell r="F3">
            <v>0</v>
          </cell>
        </row>
        <row r="4">
          <cell r="A4">
            <v>20100</v>
          </cell>
          <cell r="B4" t="str">
            <v>DEMOLIÇÃO MANUAL - COBERTURA TELHA METÁLICA C/ TRANSP. ATÉ CB. E CARGA</v>
          </cell>
          <cell r="C4" t="str">
            <v>m2</v>
          </cell>
          <cell r="D4">
            <v>0</v>
          </cell>
          <cell r="E4">
            <v>2.8</v>
          </cell>
          <cell r="F4">
            <v>2.8</v>
          </cell>
        </row>
        <row r="5">
          <cell r="A5">
            <v>20101</v>
          </cell>
          <cell r="B5" t="str">
            <v>DEMOLICAO MANUAL COBERTURA TELHA CERAMICA C/ TRANSP. ATÉ CB. E CARGA</v>
          </cell>
          <cell r="C5" t="str">
            <v>m2</v>
          </cell>
          <cell r="D5">
            <v>0</v>
          </cell>
          <cell r="E5">
            <v>4.47</v>
          </cell>
          <cell r="F5">
            <v>4.47</v>
          </cell>
        </row>
        <row r="6">
          <cell r="A6">
            <v>20102</v>
          </cell>
          <cell r="B6" t="str">
            <v>DEMOLICAO MANUAL COBERTURA TELHA FIBROCIMENTO/FIBRA DE VIDRO/SIMILARES C/
TRANSP. ATÉ CB. E CARGA</v>
          </cell>
          <cell r="C6" t="str">
            <v>m2</v>
          </cell>
          <cell r="D6">
            <v>0</v>
          </cell>
          <cell r="E6">
            <v>2.48</v>
          </cell>
          <cell r="F6">
            <v>2.48</v>
          </cell>
        </row>
        <row r="7">
          <cell r="A7">
            <v>20103</v>
          </cell>
          <cell r="B7" t="str">
            <v>DEMOLIÇÃO MANUAL ESTRUTURA EM MADEIRA TELHADO C/ TRANSP. ATÉ CB. E CARGA</v>
          </cell>
          <cell r="C7" t="str">
            <v>m2</v>
          </cell>
          <cell r="D7">
            <v>0</v>
          </cell>
          <cell r="E7">
            <v>12.92</v>
          </cell>
          <cell r="F7">
            <v>12.92</v>
          </cell>
        </row>
        <row r="8">
          <cell r="A8">
            <v>20104</v>
          </cell>
          <cell r="B8" t="str">
            <v>DEMOLIÇÃO MANUAL DE RIPA C/ TRANSP. ATÉ CB. E CARGA</v>
          </cell>
          <cell r="C8" t="str">
            <v>m2</v>
          </cell>
          <cell r="D8">
            <v>0</v>
          </cell>
          <cell r="E8">
            <v>0.99</v>
          </cell>
          <cell r="F8">
            <v>0.99</v>
          </cell>
        </row>
        <row r="9">
          <cell r="A9">
            <v>20105</v>
          </cell>
          <cell r="B9" t="str">
            <v>DEMOLIÇÃO MANUAL FORRO PAULISTA  C/TRANSP.ATÉ CB.E CARGA</v>
          </cell>
          <cell r="C9" t="str">
            <v>m2</v>
          </cell>
          <cell r="D9">
            <v>0</v>
          </cell>
          <cell r="E9">
            <v>2.98</v>
          </cell>
          <cell r="F9">
            <v>2.98</v>
          </cell>
        </row>
        <row r="10">
          <cell r="A10">
            <v>20106</v>
          </cell>
          <cell r="B10" t="str">
            <v>REMOÇÃO MANUAL DE JANELA OU PORTAL C/ TRANSP. ATÉ CB. E CARGA</v>
          </cell>
          <cell r="C10" t="str">
            <v>m2</v>
          </cell>
          <cell r="D10">
            <v>0</v>
          </cell>
          <cell r="E10">
            <v>4.97</v>
          </cell>
          <cell r="F10">
            <v>4.97</v>
          </cell>
        </row>
        <row r="11">
          <cell r="A11">
            <v>20107</v>
          </cell>
          <cell r="B11" t="str">
            <v>CORTE/DESTOC./RETIRADA/REATERRO (MANUAIS) DE ÁRVORE GRANDE PORTE ( H = 8 A 10
M / DIÂMETRO TRONCO 60 A 70CM E COPA DE 10 A 13M ) C/TRANSP.ATE CB. E CARGA</v>
          </cell>
          <cell r="C11" t="str">
            <v>Un</v>
          </cell>
          <cell r="D11">
            <v>0</v>
          </cell>
          <cell r="E11">
            <v>431.95</v>
          </cell>
          <cell r="F11">
            <v>431.95</v>
          </cell>
        </row>
        <row r="12">
          <cell r="A12">
            <v>20108</v>
          </cell>
          <cell r="B12" t="str">
            <v>DEMOLIÇÃO MANUAL PISO/VIGA DE MAD.C/TRANSPORTE ATE CB. E CARGA</v>
          </cell>
          <cell r="C12" t="str">
            <v>m2</v>
          </cell>
          <cell r="D12">
            <v>0</v>
          </cell>
          <cell r="E12">
            <v>11.18</v>
          </cell>
          <cell r="F12">
            <v>11.18</v>
          </cell>
        </row>
        <row r="13">
          <cell r="A13">
            <v>20109</v>
          </cell>
          <cell r="B13" t="str">
            <v>DEMOLIÇÃO MANUAL DE PISO CIMENT.SOBRE LASTRO CONC.C/TR.ATE CB. E CARGA</v>
          </cell>
          <cell r="C13" t="str">
            <v>m2</v>
          </cell>
          <cell r="D13">
            <v>0</v>
          </cell>
          <cell r="E13">
            <v>11.3</v>
          </cell>
          <cell r="F13">
            <v>11.3</v>
          </cell>
        </row>
        <row r="14">
          <cell r="A14">
            <v>20110</v>
          </cell>
          <cell r="B14" t="str">
            <v>DEMOLIÇÃO MANUAL DE PISO LADRILHO/HIDRAUL.C/TR.ATE CB. E CARGA</v>
          </cell>
          <cell r="C14" t="str">
            <v>m2</v>
          </cell>
          <cell r="D14">
            <v>0</v>
          </cell>
          <cell r="E14">
            <v>6.96</v>
          </cell>
          <cell r="F14">
            <v>6.96</v>
          </cell>
        </row>
        <row r="15">
          <cell r="A15">
            <v>20111</v>
          </cell>
          <cell r="B15" t="str">
            <v>DEMOLIÇÃO MANUAL DE PISO CERÂMICO SOBRE LASTRO CONC.C/TR.CB.E CARGA</v>
          </cell>
          <cell r="C15" t="str">
            <v>m2</v>
          </cell>
          <cell r="D15">
            <v>0</v>
          </cell>
          <cell r="E15">
            <v>6.96</v>
          </cell>
          <cell r="F15">
            <v>6.96</v>
          </cell>
        </row>
        <row r="16">
          <cell r="A16">
            <v>20112</v>
          </cell>
          <cell r="B16" t="str">
            <v>DEMOLIÇÃO MANUAL DE PISO CERÂMICO INCLUSIVE RETIRADA DE CONTRAPISO SOBRE
LASTRO CONC.C/TR.CB.E CARGA</v>
          </cell>
          <cell r="C16" t="str">
            <v>m2</v>
          </cell>
          <cell r="D16">
            <v>0</v>
          </cell>
          <cell r="E16">
            <v>13.04</v>
          </cell>
          <cell r="F16">
            <v>13.04</v>
          </cell>
        </row>
        <row r="17">
          <cell r="A17">
            <v>20113</v>
          </cell>
          <cell r="B17" t="str">
            <v>DEMOLIÇÃO MANUAL DE ASSOALHO DE MADEIRA C/TRANSP.ATÉ CB.E CARGA</v>
          </cell>
          <cell r="C17" t="str">
            <v>m2</v>
          </cell>
          <cell r="D17">
            <v>0</v>
          </cell>
          <cell r="E17">
            <v>8.39</v>
          </cell>
          <cell r="F17">
            <v>8.39</v>
          </cell>
        </row>
        <row r="18">
          <cell r="A18">
            <v>20115</v>
          </cell>
          <cell r="B18" t="str">
            <v>DEMOLIÇÃO MANUAL DE REVESTIMENTOS COM AZULEJO C/TRANSP.ATE CB. E CARGA</v>
          </cell>
          <cell r="C18" t="str">
            <v>m2</v>
          </cell>
          <cell r="D18">
            <v>0</v>
          </cell>
          <cell r="E18">
            <v>3.11</v>
          </cell>
          <cell r="F18">
            <v>3.11</v>
          </cell>
        </row>
        <row r="19">
          <cell r="A19">
            <v>20116</v>
          </cell>
          <cell r="B19" t="str">
            <v>DEMOLIÇÃO MANUAL DE LAMBRIL COM APROVEITAMENTO</v>
          </cell>
          <cell r="C19" t="str">
            <v>m2</v>
          </cell>
          <cell r="D19">
            <v>0</v>
          </cell>
          <cell r="E19">
            <v>2.48</v>
          </cell>
          <cell r="F19">
            <v>2.48</v>
          </cell>
        </row>
        <row r="20">
          <cell r="A20">
            <v>20117</v>
          </cell>
          <cell r="B20" t="str">
            <v>DEMOLIÇÃO MANUAL DE REVESTIMENTO C/ARGAMASSA C/TR.ATE CB.E CARGA</v>
          </cell>
          <cell r="C20" t="str">
            <v>m2</v>
          </cell>
          <cell r="D20">
            <v>0</v>
          </cell>
          <cell r="E20">
            <v>4.04</v>
          </cell>
          <cell r="F20">
            <v>4.04</v>
          </cell>
        </row>
        <row r="21">
          <cell r="A21">
            <v>20118</v>
          </cell>
          <cell r="B21" t="str">
            <v>DEMOLIÇÃO MANUAL ALVENARIA TIJOLO S/REAP. C/TR.ATE CB. E CARGA</v>
          </cell>
          <cell r="C21" t="str">
            <v>m3</v>
          </cell>
          <cell r="D21">
            <v>0</v>
          </cell>
          <cell r="E21">
            <v>31.06</v>
          </cell>
          <cell r="F21">
            <v>31.06</v>
          </cell>
        </row>
        <row r="22">
          <cell r="A22">
            <v>20119</v>
          </cell>
          <cell r="B22" t="str">
            <v>DEMOLICÃO MANUAL DE ALVENARIA TIJOLO C/REAPROVEITAMENTO</v>
          </cell>
          <cell r="C22" t="str">
            <v>m3</v>
          </cell>
          <cell r="D22">
            <v>0</v>
          </cell>
          <cell r="E22">
            <v>59.64</v>
          </cell>
          <cell r="F22">
            <v>59.64</v>
          </cell>
        </row>
        <row r="23">
          <cell r="A23">
            <v>20121</v>
          </cell>
          <cell r="B23" t="str">
            <v>DEMOLIÇÃO MANUAL EM CONCRETO SIMPLES C/TR.ATE CB.E CARGA (O.C.)</v>
          </cell>
          <cell r="C23" t="str">
            <v>m3</v>
          </cell>
          <cell r="D23">
            <v>0</v>
          </cell>
          <cell r="E23">
            <v>129.21</v>
          </cell>
          <cell r="F23">
            <v>129.21</v>
          </cell>
        </row>
        <row r="24">
          <cell r="A24">
            <v>20125</v>
          </cell>
          <cell r="B24" t="str">
            <v>DEMOLIÇÃO MANUAL DE LAJE PRÉ-MOLDADA C/TR.ATE CB.E CARGA</v>
          </cell>
          <cell r="C24" t="str">
            <v>m3</v>
          </cell>
          <cell r="D24">
            <v>0</v>
          </cell>
          <cell r="E24">
            <v>166.65</v>
          </cell>
          <cell r="F24">
            <v>166.65</v>
          </cell>
        </row>
        <row r="25">
          <cell r="A25">
            <v>20126</v>
          </cell>
          <cell r="B25" t="str">
            <v>DEMOLICÃO MANUAL PISO INTERTRAVADO C/ EMPILHAMENTO</v>
          </cell>
          <cell r="C25" t="str">
            <v>m2</v>
          </cell>
          <cell r="D25">
            <v>0</v>
          </cell>
          <cell r="E25">
            <v>6.96</v>
          </cell>
          <cell r="F25">
            <v>6.96</v>
          </cell>
        </row>
        <row r="26">
          <cell r="A26">
            <v>20127</v>
          </cell>
          <cell r="B26" t="str">
            <v>DEMOLIÇÃO MANUAL DE LAJE CONC. ARMADO C/TR.ATE CB.E CARGA (OC)</v>
          </cell>
          <cell r="C26" t="str">
            <v>m3</v>
          </cell>
          <cell r="D26">
            <v>0</v>
          </cell>
          <cell r="E26">
            <v>185.17</v>
          </cell>
          <cell r="F26">
            <v>185.17</v>
          </cell>
        </row>
        <row r="27">
          <cell r="A27">
            <v>20128</v>
          </cell>
          <cell r="B27" t="str">
            <v>DEMOLIÇÃO MANUAL DE PILAR CONC.ARMADO C/TR.ATE CB.E CARGA(OC)</v>
          </cell>
          <cell r="C27" t="str">
            <v>m3</v>
          </cell>
          <cell r="D27">
            <v>0</v>
          </cell>
          <cell r="E27">
            <v>223.63</v>
          </cell>
          <cell r="F27">
            <v>223.63</v>
          </cell>
        </row>
        <row r="28">
          <cell r="A28">
            <v>20129</v>
          </cell>
          <cell r="B28" t="str">
            <v>DEMOLIÇÃO MANUAL DE VIGA CONC. ARMADO C/TR.ATE CB. E CARGA</v>
          </cell>
          <cell r="C28" t="str">
            <v>m3</v>
          </cell>
          <cell r="D28">
            <v>0</v>
          </cell>
          <cell r="E28">
            <v>248.48</v>
          </cell>
          <cell r="F28">
            <v>248.48</v>
          </cell>
        </row>
        <row r="29">
          <cell r="A29">
            <v>20130</v>
          </cell>
          <cell r="B29" t="str">
            <v>DEMOLIÇÃO MANUAL DE ALAMBRADO - POSTE CONCRETO/TELA/VIGA COM TR. ATE CB. E
CARGA</v>
          </cell>
          <cell r="C29" t="str">
            <v>m</v>
          </cell>
          <cell r="D29">
            <v>0</v>
          </cell>
          <cell r="E29">
            <v>14.9</v>
          </cell>
          <cell r="F29">
            <v>14.9</v>
          </cell>
        </row>
        <row r="30">
          <cell r="A30">
            <v>20131</v>
          </cell>
          <cell r="B30" t="str">
            <v>DEMOLIÇÃO MANUAL DE FORRO TIPO PACOTE/ESTRUTURA C/TR.ATE CB. E CARGA</v>
          </cell>
          <cell r="C30" t="str">
            <v>m2</v>
          </cell>
          <cell r="D30">
            <v>0</v>
          </cell>
          <cell r="E30">
            <v>3.98</v>
          </cell>
          <cell r="F30">
            <v>3.98</v>
          </cell>
        </row>
        <row r="31">
          <cell r="A31">
            <v>20132</v>
          </cell>
          <cell r="B31" t="str">
            <v>DEMOLIÇÃO MANUAL DE PISO CARPETE C/TRANSP.ATE CB. E CARGA</v>
          </cell>
          <cell r="C31" t="str">
            <v>m2</v>
          </cell>
          <cell r="D31">
            <v>0</v>
          </cell>
          <cell r="E31">
            <v>0.99</v>
          </cell>
          <cell r="F31">
            <v>0.99</v>
          </cell>
        </row>
        <row r="32">
          <cell r="A32">
            <v>20133</v>
          </cell>
          <cell r="B32" t="str">
            <v>DEMOLIÇÃO MANUAL DE PISO VINÍLICO C/TRANSP.ATE CB. E CARGA</v>
          </cell>
          <cell r="C32" t="str">
            <v>m2</v>
          </cell>
          <cell r="D32">
            <v>0</v>
          </cell>
          <cell r="E32">
            <v>3.73</v>
          </cell>
          <cell r="F32">
            <v>3.73</v>
          </cell>
        </row>
        <row r="33">
          <cell r="A33">
            <v>20134</v>
          </cell>
          <cell r="B33" t="str">
            <v>DEMOLIÇÃO MANUAL DE FORRO GESSO C/ TRANSP. ATÉ CB.E CARGA</v>
          </cell>
          <cell r="C33" t="str">
            <v>m2</v>
          </cell>
          <cell r="D33">
            <v>0</v>
          </cell>
          <cell r="E33">
            <v>1.86</v>
          </cell>
          <cell r="F33">
            <v>1.86</v>
          </cell>
        </row>
        <row r="34">
          <cell r="A34">
            <v>20135</v>
          </cell>
          <cell r="B34" t="str">
            <v>DEMOLIÇÃO MANUAL ESTRUT. EM METALON PARA FORRO DE GESSO C/TR.CB E CARGA</v>
          </cell>
          <cell r="C34" t="str">
            <v>m2</v>
          </cell>
          <cell r="D34">
            <v>0.14000000000000001</v>
          </cell>
          <cell r="E34">
            <v>2.16</v>
          </cell>
          <cell r="F34">
            <v>2.2999999999999998</v>
          </cell>
        </row>
        <row r="35">
          <cell r="A35">
            <v>20136</v>
          </cell>
          <cell r="B35" t="str">
            <v>DEMOLIÇÃO MANUAL DE CAIBRO E RIPA C/ TRANSP. ATÉ CB. E CARGA</v>
          </cell>
          <cell r="C35" t="str">
            <v>m2</v>
          </cell>
          <cell r="D35">
            <v>0</v>
          </cell>
          <cell r="E35">
            <v>3.58</v>
          </cell>
          <cell r="F35">
            <v>3.58</v>
          </cell>
        </row>
        <row r="36">
          <cell r="A36">
            <v>20137</v>
          </cell>
          <cell r="B36" t="str">
            <v>REMOÇÃO MANUAL DE BACIA SANITÁRIA C/ TRANSP. ATÉ CB. E CARGA</v>
          </cell>
          <cell r="C36" t="str">
            <v>Un</v>
          </cell>
          <cell r="D36">
            <v>0</v>
          </cell>
          <cell r="E36">
            <v>3.11</v>
          </cell>
          <cell r="F36">
            <v>3.11</v>
          </cell>
        </row>
        <row r="37">
          <cell r="A37">
            <v>20138</v>
          </cell>
          <cell r="B37" t="str">
            <v>REMOÇÃO MANUAL DE LAVATÓRIO C/ TRANSP. ATÉ CB. E CARGA</v>
          </cell>
          <cell r="C37" t="str">
            <v>Un</v>
          </cell>
          <cell r="D37">
            <v>0</v>
          </cell>
          <cell r="E37">
            <v>4.1399999999999997</v>
          </cell>
          <cell r="F37">
            <v>4.1399999999999997</v>
          </cell>
        </row>
        <row r="38">
          <cell r="A38">
            <v>20139</v>
          </cell>
          <cell r="B38" t="str">
            <v>DEMOLIÇÃO MANUAL DE BANCADA C/ TRANSP. ATÉ CB. E CARGA</v>
          </cell>
          <cell r="C38" t="str">
            <v>m2</v>
          </cell>
          <cell r="D38">
            <v>0</v>
          </cell>
          <cell r="E38">
            <v>3.11</v>
          </cell>
          <cell r="F38">
            <v>3.11</v>
          </cell>
        </row>
        <row r="39">
          <cell r="A39">
            <v>20140</v>
          </cell>
          <cell r="B39" t="str">
            <v>REMOÇÃO MANUAL DE METAL SANITÁRIO (VÁLVULAS/SIFÃO/REGISTROS/TORNEIRAS/
OUTROS) C/ TRANSP. ATÉ CB. E CARGA</v>
          </cell>
          <cell r="C39" t="str">
            <v>Un</v>
          </cell>
          <cell r="D39">
            <v>0</v>
          </cell>
          <cell r="E39">
            <v>3.65</v>
          </cell>
          <cell r="F39">
            <v>3.65</v>
          </cell>
        </row>
        <row r="40">
          <cell r="A40">
            <v>20141</v>
          </cell>
          <cell r="B40" t="str">
            <v>REMOÇÃO DE CAIXA DESCARGA EXTERNA C/ TRANSP. ATÉ CB. E CARGA</v>
          </cell>
          <cell r="C40" t="str">
            <v>Un</v>
          </cell>
          <cell r="D40">
            <v>0</v>
          </cell>
          <cell r="E40">
            <v>3.11</v>
          </cell>
          <cell r="F40">
            <v>3.11</v>
          </cell>
        </row>
        <row r="41">
          <cell r="A41">
            <v>20142</v>
          </cell>
          <cell r="B41" t="str">
            <v>DEMOLIÇÃO MANUAL DE MEIO FIO COM REAPROVEITAMENTO</v>
          </cell>
          <cell r="C41" t="str">
            <v>m</v>
          </cell>
          <cell r="D41">
            <v>0</v>
          </cell>
          <cell r="E41">
            <v>6.62</v>
          </cell>
          <cell r="F41">
            <v>6.62</v>
          </cell>
        </row>
        <row r="42">
          <cell r="A42">
            <v>20143</v>
          </cell>
          <cell r="B42" t="str">
            <v>DEMOLIÇÃO MANUAL MEIO FIO SEM REAPROV.C/TR.ATE CB. E CARGA</v>
          </cell>
          <cell r="C42" t="str">
            <v>m</v>
          </cell>
          <cell r="D42">
            <v>0</v>
          </cell>
          <cell r="E42">
            <v>4.97</v>
          </cell>
          <cell r="F42">
            <v>4.97</v>
          </cell>
        </row>
        <row r="43">
          <cell r="A43">
            <v>20144</v>
          </cell>
          <cell r="B43" t="str">
            <v>DEMOLIÇÃO MANUAL DE PAVIM. ASFÁLTICO C/TR.ATE CB. E CARGA</v>
          </cell>
          <cell r="C43" t="str">
            <v>m2</v>
          </cell>
          <cell r="D43">
            <v>0</v>
          </cell>
          <cell r="E43">
            <v>3.87</v>
          </cell>
          <cell r="F43">
            <v>3.87</v>
          </cell>
        </row>
        <row r="44">
          <cell r="A44">
            <v>20145</v>
          </cell>
          <cell r="B44" t="str">
            <v>REMOÇÃO MANUAL DE BACIA TURCA C/ TRANSP. ATÉ CB. E CARGA</v>
          </cell>
          <cell r="C44" t="str">
            <v>Un</v>
          </cell>
          <cell r="D44">
            <v>0</v>
          </cell>
          <cell r="E44">
            <v>6.21</v>
          </cell>
          <cell r="F44">
            <v>6.21</v>
          </cell>
        </row>
        <row r="45">
          <cell r="A45">
            <v>20146</v>
          </cell>
          <cell r="B45" t="str">
            <v>REMOÇÃO MANUAL DE MICTÓRIO C/ TRANSP. ATÉ CB. E CARGA</v>
          </cell>
          <cell r="C45" t="str">
            <v>Un</v>
          </cell>
          <cell r="D45">
            <v>0</v>
          </cell>
          <cell r="E45">
            <v>4.1399999999999997</v>
          </cell>
          <cell r="F45">
            <v>4.1399999999999997</v>
          </cell>
        </row>
        <row r="46">
          <cell r="A46">
            <v>20147</v>
          </cell>
          <cell r="B46" t="str">
            <v>DEMOLIÇÃO MANUAL DE FORRO PVC  INCLUSIVE ESTRUTURA DE SUSTENTAÇÃO C/
TRANSP. ATÉ CB. E CARGA</v>
          </cell>
          <cell r="C46" t="str">
            <v>m2</v>
          </cell>
          <cell r="D46">
            <v>0</v>
          </cell>
          <cell r="E46">
            <v>3.6</v>
          </cell>
          <cell r="F46">
            <v>3.6</v>
          </cell>
        </row>
        <row r="47">
          <cell r="A47">
            <v>20148</v>
          </cell>
          <cell r="B47" t="str">
            <v>DEMOLIÇÃO MANUAL DE FORRO PVC (SOMENTE O FORRO) C/ TRANSP. ATÉ CB. E CARGA</v>
          </cell>
          <cell r="C47" t="str">
            <v>m2</v>
          </cell>
          <cell r="D47">
            <v>0</v>
          </cell>
          <cell r="E47">
            <v>1.74</v>
          </cell>
          <cell r="F47">
            <v>1.74</v>
          </cell>
        </row>
        <row r="48">
          <cell r="A48">
            <v>20149</v>
          </cell>
          <cell r="B48" t="str">
            <v>DEMOLIÇÃO MANUAL DE DIVISÓRIA PAINEL PRÉ-FABRIC. C/ REAPROVEITAMENTO</v>
          </cell>
          <cell r="C48" t="str">
            <v>m2</v>
          </cell>
          <cell r="D48">
            <v>0</v>
          </cell>
          <cell r="E48">
            <v>4.2300000000000004</v>
          </cell>
          <cell r="F48">
            <v>4.2300000000000004</v>
          </cell>
        </row>
        <row r="49">
          <cell r="A49">
            <v>20151</v>
          </cell>
          <cell r="B49" t="str">
            <v>DEMOLIÇÃO MANUAL DE DIVISÓRIA EM PEDRA/CONC.C/TRANSP. ATÉ CB. CARGA</v>
          </cell>
          <cell r="C49" t="str">
            <v>m2</v>
          </cell>
          <cell r="D49">
            <v>0</v>
          </cell>
          <cell r="E49">
            <v>6.21</v>
          </cell>
          <cell r="F49">
            <v>6.21</v>
          </cell>
        </row>
        <row r="50">
          <cell r="A50">
            <v>20155</v>
          </cell>
          <cell r="B50" t="str">
            <v>DEMOLIÇÃO MANUAL EM MURO/PAREDE PLACA PRÉ-MOLDADA C/TRANSP. ATÉ CB. E
CARGA</v>
          </cell>
          <cell r="C50" t="str">
            <v>m2</v>
          </cell>
          <cell r="D50">
            <v>0</v>
          </cell>
          <cell r="E50">
            <v>5.22</v>
          </cell>
          <cell r="F50">
            <v>5.22</v>
          </cell>
        </row>
        <row r="51">
          <cell r="A51">
            <v>20157</v>
          </cell>
          <cell r="B51" t="str">
            <v>DEMOLIÇÃO MANUAL DE CALHA/RUFO EM CHAPA C/TR.ATÉ CB. E CARGA</v>
          </cell>
          <cell r="C51" t="str">
            <v>m2</v>
          </cell>
          <cell r="D51">
            <v>0</v>
          </cell>
          <cell r="E51">
            <v>3.74</v>
          </cell>
          <cell r="F51">
            <v>3.74</v>
          </cell>
        </row>
        <row r="52">
          <cell r="A52">
            <v>20160</v>
          </cell>
          <cell r="B52" t="str">
            <v>DEMOLIÇÃO MANUAL DE TELA DE ALAMBRADO C/ TRANSP. ATÉ CB. E CARGA</v>
          </cell>
          <cell r="C52" t="str">
            <v>m2</v>
          </cell>
          <cell r="D52">
            <v>0</v>
          </cell>
          <cell r="E52">
            <v>1.86</v>
          </cell>
          <cell r="F52">
            <v>1.86</v>
          </cell>
        </row>
        <row r="53">
          <cell r="A53">
            <v>20164</v>
          </cell>
          <cell r="B53" t="str">
            <v>REMOÇÃO MANUAL DE TUBULAÇÃO (TUBO E CONEXÃO)  C/ TRANSP. ATÉ CB. E CARGA (
EXCLUSO RASGOS E ESCAVAÇÕES)</v>
          </cell>
          <cell r="C53" t="str">
            <v>m</v>
          </cell>
          <cell r="D53">
            <v>0</v>
          </cell>
          <cell r="E53">
            <v>0.47</v>
          </cell>
          <cell r="F53">
            <v>0.47</v>
          </cell>
        </row>
        <row r="54">
          <cell r="A54">
            <v>20165</v>
          </cell>
          <cell r="B54" t="str">
            <v>REMOÇÃO MANUAL DE FIO/CABO ELÉTRICO C/ TRANSP. ATÉ CB. E CARGA</v>
          </cell>
          <cell r="C54" t="str">
            <v>m</v>
          </cell>
          <cell r="D54">
            <v>0</v>
          </cell>
          <cell r="E54">
            <v>0.34</v>
          </cell>
          <cell r="F54">
            <v>0.34</v>
          </cell>
        </row>
        <row r="55">
          <cell r="A55">
            <v>20166</v>
          </cell>
          <cell r="B55" t="str">
            <v>REMOÇÃO MANUAL DE ELETRODUTO (ELETRODUTO E CONEXÃO)  C/ TRANSP. ATÉ CB. E
CARGA (EXCLUSO RASGOS E ESCAVAÇÕES)</v>
          </cell>
          <cell r="C55" t="str">
            <v>m</v>
          </cell>
          <cell r="D55">
            <v>0</v>
          </cell>
          <cell r="E55">
            <v>0.47</v>
          </cell>
          <cell r="F55">
            <v>0.47</v>
          </cell>
        </row>
        <row r="56">
          <cell r="A56">
            <v>20167</v>
          </cell>
          <cell r="B56" t="str">
            <v>REMOÇÃO MANUAL DE LUMINÁRIA C/ TRANSP. ATÉ CB. E CARGA</v>
          </cell>
          <cell r="C56" t="str">
            <v>un</v>
          </cell>
          <cell r="D56">
            <v>0</v>
          </cell>
          <cell r="E56">
            <v>0.98</v>
          </cell>
          <cell r="F56">
            <v>0.98</v>
          </cell>
        </row>
        <row r="57">
          <cell r="A57">
            <v>20168</v>
          </cell>
          <cell r="B57" t="str">
            <v>REMOÇÃO MANUAL DE INTERRUPTOR/TOMADA ELÉTRICA/DISJUNTOR C/ TRANSP. ATÉ CB.
E CARGA</v>
          </cell>
          <cell r="C57" t="str">
            <v>un</v>
          </cell>
          <cell r="D57">
            <v>0</v>
          </cell>
          <cell r="E57">
            <v>0.76</v>
          </cell>
          <cell r="F57">
            <v>0.76</v>
          </cell>
        </row>
        <row r="58">
          <cell r="A58">
            <v>20190</v>
          </cell>
          <cell r="B58" t="str">
            <v>LIMPEZA MECANICA DE TERRENO</v>
          </cell>
          <cell r="C58" t="str">
            <v>m2</v>
          </cell>
          <cell r="D58">
            <v>0.19</v>
          </cell>
          <cell r="E58">
            <v>0</v>
          </cell>
          <cell r="F58">
            <v>0.19</v>
          </cell>
        </row>
        <row r="59">
          <cell r="A59">
            <v>20200</v>
          </cell>
          <cell r="B59" t="str">
            <v>FERRAMENTAS (MANUAIS/ELÉTRICAS) E MATERIAL DE LIMPEZA PERMANENTE DA OBRA -
ÁREAS EDIFICADAS/COBERTAS/FECHADAS</v>
          </cell>
          <cell r="C59" t="str">
            <v>m2</v>
          </cell>
          <cell r="D59">
            <v>3.62</v>
          </cell>
          <cell r="E59">
            <v>0</v>
          </cell>
          <cell r="F59">
            <v>3.62</v>
          </cell>
        </row>
        <row r="60">
          <cell r="A60">
            <v>20201</v>
          </cell>
          <cell r="B60" t="str">
            <v>CORTE EM CAPOEIRA FINA A FOICE</v>
          </cell>
          <cell r="C60" t="str">
            <v>m2</v>
          </cell>
          <cell r="D60">
            <v>0</v>
          </cell>
          <cell r="E60">
            <v>0.65</v>
          </cell>
          <cell r="F60">
            <v>0.65</v>
          </cell>
        </row>
        <row r="61">
          <cell r="A61">
            <v>20202</v>
          </cell>
          <cell r="B61" t="str">
            <v>RASPAGEM E LIMPEZA MANUAL DO TERRENO</v>
          </cell>
          <cell r="C61" t="str">
            <v>m2</v>
          </cell>
          <cell r="D61">
            <v>0</v>
          </cell>
          <cell r="E61">
            <v>2.12</v>
          </cell>
          <cell r="F61">
            <v>2.12</v>
          </cell>
        </row>
        <row r="62">
          <cell r="A62">
            <v>20203</v>
          </cell>
          <cell r="B62" t="str">
            <v>CAPINA - (OBRAS CIVIS)</v>
          </cell>
          <cell r="C62" t="str">
            <v>m2</v>
          </cell>
          <cell r="D62">
            <v>0</v>
          </cell>
          <cell r="E62">
            <v>1.39</v>
          </cell>
          <cell r="F62">
            <v>1.39</v>
          </cell>
        </row>
        <row r="63">
          <cell r="A63">
            <v>20210</v>
          </cell>
          <cell r="B63" t="str">
            <v>BARRACÃO DE OBRAS PADRÃO GOINFRA ( BLOCOS,COBERTURAS, PASSARELAS E MÓVEIS
), COM ALOJAMENTO E LAVANDERIA , COM PINTURA, EM CONSONÂNCIA COM AS NR's, EM
ESPECIAL A NR-18, INCLUSO INSTALAÇÕES ELÉTRICAS E HIDROSSANITÁRIAS - ( COM REAPROVEITAMENTO 1 VEZ ).</v>
          </cell>
          <cell r="C63" t="str">
            <v>m2</v>
          </cell>
          <cell r="D63">
            <v>194.68</v>
          </cell>
          <cell r="E63">
            <v>48.35</v>
          </cell>
          <cell r="F63">
            <v>243.03</v>
          </cell>
        </row>
        <row r="64">
          <cell r="A64">
            <v>20212</v>
          </cell>
          <cell r="B64" t="str">
            <v>BARRACÃO DE OBRAS PADRÃO GOINFRA ( BLOCOS,COBERTURAS,PASSARELAS E MÓVEIS)
, SEM ALOJAMENTO E LAVANDERIA , COM PINTURA, EM CONSONÂNCIA COM AS NR's, EM
ESPECIAL A NR-18, INCLUSO INSTALAÇÕES ELÉTRICAS E HIDROSSANITÁRIAS - ( COM REAPROVEITAMENTO 1 VEZ ).</v>
          </cell>
          <cell r="C64" t="str">
            <v>m2</v>
          </cell>
          <cell r="D64">
            <v>218.36</v>
          </cell>
          <cell r="E64">
            <v>51.51</v>
          </cell>
          <cell r="F64">
            <v>269.87</v>
          </cell>
        </row>
        <row r="65">
          <cell r="A65">
            <v>20302</v>
          </cell>
          <cell r="B65" t="str">
            <v>DEPÓSITO PARA CIMENTO TIPO I  COM PINTURA PADRÃO GOINFRA (2,20 X 2,262M) A=4,98
M2 ( C/ REAPROV. 1 VEZ ) - INCLUSO PALETES</v>
          </cell>
          <cell r="C65" t="str">
            <v>Un</v>
          </cell>
          <cell r="D65">
            <v>1443.92</v>
          </cell>
          <cell r="E65">
            <v>567.36</v>
          </cell>
          <cell r="F65">
            <v>2011.28</v>
          </cell>
        </row>
        <row r="66">
          <cell r="A66">
            <v>20303</v>
          </cell>
          <cell r="B66" t="str">
            <v>DEPÓSITO PARA CIMENTO TIPO II  COM PINTURA PADRÃO GOINFRA (3,30 X 3,30 M) A=10,89
M2 ( C/ REAPROV. 1 VEZ ) - INCLUSO PALETES</v>
          </cell>
          <cell r="C66" t="str">
            <v>un</v>
          </cell>
          <cell r="D66">
            <v>2235.21</v>
          </cell>
          <cell r="E66">
            <v>939.69</v>
          </cell>
          <cell r="F66">
            <v>3174.9</v>
          </cell>
        </row>
        <row r="67">
          <cell r="A67">
            <v>20400</v>
          </cell>
          <cell r="B67" t="str">
            <v>LIGAÇÃO PROVISÓRIA DE ÁGUA ( INCLUSO RETIRADA DO ESGOTO SANITÁRIO) - PD.
GOINFRA</v>
          </cell>
          <cell r="C67" t="str">
            <v>Un</v>
          </cell>
          <cell r="D67">
            <v>1462.16</v>
          </cell>
          <cell r="E67">
            <v>1460.92</v>
          </cell>
          <cell r="F67">
            <v>2923.08</v>
          </cell>
        </row>
        <row r="68">
          <cell r="A68">
            <v>20501</v>
          </cell>
          <cell r="B68" t="str">
            <v>LIGAÇÃO PROVISÓRIA LUZ E FORÇA - PD. GOINFRA</v>
          </cell>
          <cell r="C68" t="str">
            <v>Un</v>
          </cell>
          <cell r="D68">
            <v>4029.64</v>
          </cell>
          <cell r="E68">
            <v>544.33000000000004</v>
          </cell>
          <cell r="F68">
            <v>4573.97</v>
          </cell>
        </row>
        <row r="69">
          <cell r="A69">
            <v>20600</v>
          </cell>
          <cell r="B69" t="str">
            <v>TAPUME EM CHAPA COMPENSADA RESINADA 6MM COM PORTÕES E FERRAGENS -
PADRÃO GOINFRA</v>
          </cell>
          <cell r="C69" t="str">
            <v>m2</v>
          </cell>
          <cell r="D69">
            <v>47.77</v>
          </cell>
          <cell r="E69">
            <v>14.09</v>
          </cell>
          <cell r="F69">
            <v>61.86</v>
          </cell>
        </row>
        <row r="70">
          <cell r="A70">
            <v>20701</v>
          </cell>
          <cell r="B70" t="str">
            <v>LOCAÇÃO DA OBRA, EXECUÇÃO DE GABARITO SEM REAPROVEITAMENTO, INCLUSO
PINTURA (FACE INTERNA DO RIPÃO 15CM) E PIQUETE COM TESTEMUNHA</v>
          </cell>
          <cell r="C70" t="str">
            <v>m2</v>
          </cell>
          <cell r="D70">
            <v>4.01</v>
          </cell>
          <cell r="E70">
            <v>1.29</v>
          </cell>
          <cell r="F70">
            <v>5.3</v>
          </cell>
        </row>
        <row r="71">
          <cell r="A71">
            <v>20702</v>
          </cell>
          <cell r="B71" t="str">
            <v>LOCAÇÃO DE OBRAS DE PEQUENO PORTE COM CAVALETE, INCLUSO PINTURA ( FACE
INTERNA DO SARRAFO 10CM) E PIQUETE COM TESTEMUNHA</v>
          </cell>
          <cell r="C71" t="str">
            <v>m2</v>
          </cell>
          <cell r="D71">
            <v>4.91</v>
          </cell>
          <cell r="E71">
            <v>1.27</v>
          </cell>
          <cell r="F71">
            <v>6.18</v>
          </cell>
        </row>
        <row r="72">
          <cell r="A72">
            <v>20703</v>
          </cell>
          <cell r="B72" t="str">
            <v>LOCAÇÃO DE PRAÇA, QUADRA, IMPLANTAÇÃO UTILIZANDO CAVALETE, INCLUSO PIQUETE
COM TESTEMUNHA</v>
          </cell>
          <cell r="C72" t="str">
            <v>m2</v>
          </cell>
          <cell r="D72">
            <v>0.33</v>
          </cell>
          <cell r="E72">
            <v>0.09</v>
          </cell>
          <cell r="F72">
            <v>0.42</v>
          </cell>
        </row>
        <row r="73">
          <cell r="A73">
            <v>20801</v>
          </cell>
          <cell r="B73" t="str">
            <v>ABERTURA DE POÇOS (CISTERNA) - ÁGUA POTÁVEL</v>
          </cell>
          <cell r="C73" t="str">
            <v>m</v>
          </cell>
          <cell r="D73">
            <v>0</v>
          </cell>
          <cell r="E73">
            <v>147.03</v>
          </cell>
          <cell r="F73">
            <v>147.03</v>
          </cell>
        </row>
        <row r="74">
          <cell r="A74">
            <v>20807</v>
          </cell>
          <cell r="B74" t="str">
            <v>REVESTIMENTO DE POCOS (CISTERNA) C/TUBOS</v>
          </cell>
          <cell r="C74" t="str">
            <v>m</v>
          </cell>
          <cell r="D74">
            <v>234.8</v>
          </cell>
          <cell r="E74">
            <v>55</v>
          </cell>
          <cell r="F74">
            <v>289.8</v>
          </cell>
        </row>
        <row r="75">
          <cell r="A75">
            <v>20808</v>
          </cell>
          <cell r="B75" t="str">
            <v>LAJE CIRCULAR PARA POÇOS (CISTERNA) COM ENCABEÇAMENTO</v>
          </cell>
          <cell r="C75" t="str">
            <v>Un</v>
          </cell>
          <cell r="D75">
            <v>263.24</v>
          </cell>
          <cell r="E75">
            <v>196.37</v>
          </cell>
          <cell r="F75">
            <v>459.61</v>
          </cell>
        </row>
        <row r="76">
          <cell r="A76">
            <v>21001</v>
          </cell>
          <cell r="B76" t="str">
            <v>CONSTRUÇÃO DE BANDEJA SALVA VIDAS PRIMÁRIA DE MADEIRA - LARGURA 2,50M</v>
          </cell>
          <cell r="C76" t="str">
            <v>m</v>
          </cell>
          <cell r="D76">
            <v>323.89</v>
          </cell>
          <cell r="E76">
            <v>43.09</v>
          </cell>
          <cell r="F76">
            <v>366.98</v>
          </cell>
        </row>
        <row r="77">
          <cell r="A77">
            <v>21002</v>
          </cell>
          <cell r="B77" t="str">
            <v>CONSTRUÇÃO DE BANDEJA SALVA VIDAS SECUNDÁRIA DE MADEIRA - LARGURA 1,40M</v>
          </cell>
          <cell r="C77" t="str">
            <v>m</v>
          </cell>
          <cell r="D77">
            <v>200.08</v>
          </cell>
          <cell r="E77">
            <v>40.22</v>
          </cell>
          <cell r="F77">
            <v>240.3</v>
          </cell>
        </row>
        <row r="78">
          <cell r="A78">
            <v>21003</v>
          </cell>
          <cell r="B78" t="str">
            <v>CONSTRUÇÃO DE BANDEJA SALVA VIDAS TERCIÁRIA DE MADEIRA - LARGURA 2,20M</v>
          </cell>
          <cell r="C78" t="str">
            <v>m</v>
          </cell>
          <cell r="D78">
            <v>295.11</v>
          </cell>
          <cell r="E78">
            <v>42.31</v>
          </cell>
          <cell r="F78">
            <v>337.42</v>
          </cell>
        </row>
        <row r="79">
          <cell r="A79">
            <v>21301</v>
          </cell>
          <cell r="B79" t="str">
            <v>PLACA DE OBRA PLOTADA EM CHAPA METÁLICA 26 , AFIXADA EM CAVALETES DE MADEIRA
DE LEI (VIGOTAS 6X12CM) - PADRÃO GOINFRA</v>
          </cell>
          <cell r="C79" t="str">
            <v>m2</v>
          </cell>
          <cell r="D79">
            <v>354.95</v>
          </cell>
          <cell r="E79">
            <v>2.25</v>
          </cell>
          <cell r="F79">
            <v>357.2</v>
          </cell>
        </row>
        <row r="80">
          <cell r="A80">
            <v>21399</v>
          </cell>
          <cell r="B80" t="str">
            <v>CONSUMO DE ESGOTO</v>
          </cell>
          <cell r="C80" t="str">
            <v>m3</v>
          </cell>
          <cell r="D80">
            <v>8.25</v>
          </cell>
          <cell r="E80">
            <v>0</v>
          </cell>
          <cell r="F80">
            <v>8.25</v>
          </cell>
        </row>
        <row r="81">
          <cell r="A81">
            <v>21400</v>
          </cell>
          <cell r="B81" t="str">
            <v>CONSUMO DE ÁGUA</v>
          </cell>
          <cell r="C81" t="str">
            <v>m3</v>
          </cell>
          <cell r="D81">
            <v>10.32</v>
          </cell>
          <cell r="E81">
            <v>0</v>
          </cell>
          <cell r="F81">
            <v>10.32</v>
          </cell>
        </row>
        <row r="82">
          <cell r="A82">
            <v>21401</v>
          </cell>
          <cell r="B82" t="str">
            <v>CONSUMO DE ENERGIA ELÉTRICA</v>
          </cell>
          <cell r="C82" t="str">
            <v>KWH</v>
          </cell>
          <cell r="D82">
            <v>1.1499999999999999</v>
          </cell>
          <cell r="E82">
            <v>0</v>
          </cell>
          <cell r="F82">
            <v>1.1499999999999999</v>
          </cell>
        </row>
        <row r="83">
          <cell r="A83">
            <v>21601</v>
          </cell>
          <cell r="B83" t="str">
            <v>EPI/PCMAT/PCMSO/EXAMES/TREINAMENTOS/VISITAS (&gt;= 20 EMPREGADOS) - ÁREAS
EDIFICADAS/COBERTAS/FECHADAS</v>
          </cell>
          <cell r="C83" t="str">
            <v>m2</v>
          </cell>
          <cell r="D83">
            <v>31.82</v>
          </cell>
          <cell r="E83">
            <v>0</v>
          </cell>
          <cell r="F83">
            <v>31.82</v>
          </cell>
        </row>
        <row r="84">
          <cell r="A84">
            <v>21602</v>
          </cell>
          <cell r="B84" t="str">
            <v>EPI/PPRA/PCMSO/EXAMES/TREINAMENTOS/VISITAS (&lt; 20 EMPREGADOS) - ÁREAS
EDIFICADAS/COBERTAS/FECHADAS</v>
          </cell>
          <cell r="C84" t="str">
            <v>m2</v>
          </cell>
          <cell r="D84">
            <v>31.68</v>
          </cell>
          <cell r="E84">
            <v>0</v>
          </cell>
          <cell r="F84">
            <v>31.68</v>
          </cell>
        </row>
        <row r="85">
          <cell r="A85">
            <v>165</v>
          </cell>
          <cell r="B85" t="str">
            <v>TRANSPORTES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30000</v>
          </cell>
          <cell r="B86" t="str">
            <v>TRANSPORTES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</row>
        <row r="87">
          <cell r="A87">
            <v>30101</v>
          </cell>
          <cell r="B87" t="str">
            <v>TRANSPORTE DE ENTULHO EM CAMINHÃO  INCLUSO A CARGA MANUAL</v>
          </cell>
          <cell r="C87" t="str">
            <v>m3</v>
          </cell>
          <cell r="D87">
            <v>33.119999999999997</v>
          </cell>
          <cell r="E87">
            <v>7.65</v>
          </cell>
          <cell r="F87">
            <v>40.770000000000003</v>
          </cell>
        </row>
        <row r="88">
          <cell r="A88">
            <v>30104</v>
          </cell>
          <cell r="B88" t="str">
            <v>TRANSPORTE DE ENTULHO CAÇAMBA ESTACIONÁRIA SEM CARGA</v>
          </cell>
          <cell r="C88" t="str">
            <v>m3</v>
          </cell>
          <cell r="D88">
            <v>66.67</v>
          </cell>
          <cell r="E88">
            <v>0</v>
          </cell>
          <cell r="F88">
            <v>66.67</v>
          </cell>
        </row>
        <row r="89">
          <cell r="A89">
            <v>30105</v>
          </cell>
          <cell r="B89" t="str">
            <v>TRANSPORTE DE ENTULHO EM CAÇAMBA ESTACIONÁRIA  INCLUSO A CARGA MANUAL</v>
          </cell>
          <cell r="C89" t="str">
            <v>m3</v>
          </cell>
          <cell r="D89">
            <v>66.67</v>
          </cell>
          <cell r="E89">
            <v>6.9</v>
          </cell>
          <cell r="F89">
            <v>73.569999999999993</v>
          </cell>
        </row>
        <row r="90">
          <cell r="A90">
            <v>30106</v>
          </cell>
          <cell r="B90" t="str">
            <v>TRANSPORTE DE ENTULHO EM CAMINHÃO SEM CARGA</v>
          </cell>
          <cell r="C90" t="str">
            <v>m3</v>
          </cell>
          <cell r="D90">
            <v>33.119999999999997</v>
          </cell>
          <cell r="E90">
            <v>0</v>
          </cell>
          <cell r="F90">
            <v>33.119999999999997</v>
          </cell>
        </row>
        <row r="91">
          <cell r="A91">
            <v>30110</v>
          </cell>
          <cell r="B91" t="str">
            <v>TRANSPORTE DE MATERIAIS/EQUIPAMENTOS/OUTROS ( INCLUSIVE OS DA MOBILIZAÇÃO E
DESMOBILIZAÇÃO ) - CAMINHÃO CARROCERIA MADEIRA 15 T ( INCLUSO NO VALOR O RETORNO )</v>
          </cell>
          <cell r="C91" t="str">
            <v>tkm</v>
          </cell>
          <cell r="D91">
            <v>0.71</v>
          </cell>
          <cell r="E91">
            <v>0</v>
          </cell>
          <cell r="F91">
            <v>0.71</v>
          </cell>
        </row>
        <row r="92">
          <cell r="A92">
            <v>30112</v>
          </cell>
          <cell r="B92" t="str">
            <v>CARGA DOS MATERIAIS/EQUIPAMENTOS/OUTROS ( INCLUSO HORA IMPRODUTIVA DO
CAMINHÃO)</v>
          </cell>
          <cell r="C92" t="str">
            <v>un</v>
          </cell>
          <cell r="D92">
            <v>65.75</v>
          </cell>
          <cell r="E92">
            <v>65.22</v>
          </cell>
          <cell r="F92">
            <v>130.97</v>
          </cell>
        </row>
        <row r="93">
          <cell r="A93">
            <v>30113</v>
          </cell>
          <cell r="B93" t="str">
            <v>DESCARGA DOS MATERIAIS/EQUIPAMENTOS/OUTROS ( INCLUSO HORA IMPRODUTIVA DO
CAMINHÃO)</v>
          </cell>
          <cell r="C93" t="str">
            <v>un</v>
          </cell>
          <cell r="D93">
            <v>65.75</v>
          </cell>
          <cell r="E93">
            <v>65.22</v>
          </cell>
          <cell r="F93">
            <v>130.97</v>
          </cell>
        </row>
        <row r="94">
          <cell r="A94">
            <v>30114</v>
          </cell>
          <cell r="B94" t="str">
            <v>MOBILIZAÇÃO DO CANTEIRO DE OBRAS - INCLUSIVE CARGA E DESCARGA E A HORA
IMPRODUTIVA DO CAMINHÃO - ( EXCLUSO O TRANSPORTE )</v>
          </cell>
          <cell r="C94" t="str">
            <v>un</v>
          </cell>
          <cell r="D94">
            <v>131.49</v>
          </cell>
          <cell r="E94">
            <v>130.44999999999999</v>
          </cell>
          <cell r="F94">
            <v>261.94</v>
          </cell>
        </row>
        <row r="95">
          <cell r="A95">
            <v>30116</v>
          </cell>
          <cell r="B95" t="str">
            <v>DESMOBILIZAÇÃO DO CANTEIRO DE OBRAS - INCLUSIVE CARGA E DESCARGA E A HORA
IMPRODUTIVA DO CAMINHÃO - ( EXCLUSO O TRANSPORTE )</v>
          </cell>
          <cell r="C95" t="str">
            <v>un</v>
          </cell>
          <cell r="D95">
            <v>131.49</v>
          </cell>
          <cell r="E95">
            <v>130.44999999999999</v>
          </cell>
          <cell r="F95">
            <v>261.94</v>
          </cell>
        </row>
        <row r="96">
          <cell r="A96">
            <v>166</v>
          </cell>
          <cell r="B96" t="str">
            <v>SERVIÇO EM TERRA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A97">
            <v>40000</v>
          </cell>
          <cell r="B97" t="str">
            <v>SERVICO EM TERRA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</row>
        <row r="98">
          <cell r="A98">
            <v>40101</v>
          </cell>
          <cell r="B98" t="str">
            <v>ESCAVACAO MANUAL DE VALAS &lt; 1 MTS. (OBRAS CIVIS)</v>
          </cell>
          <cell r="C98" t="str">
            <v>m3</v>
          </cell>
          <cell r="D98">
            <v>0</v>
          </cell>
          <cell r="E98">
            <v>27.25</v>
          </cell>
          <cell r="F98">
            <v>27.25</v>
          </cell>
        </row>
        <row r="99">
          <cell r="A99">
            <v>40103</v>
          </cell>
          <cell r="B99" t="str">
            <v>ESCAVAÇAO MANUAL DE VALAS PROF.1 A 2 M</v>
          </cell>
          <cell r="C99" t="str">
            <v>m3</v>
          </cell>
          <cell r="D99">
            <v>0</v>
          </cell>
          <cell r="E99">
            <v>34.51</v>
          </cell>
          <cell r="F99">
            <v>34.51</v>
          </cell>
        </row>
        <row r="100">
          <cell r="A100">
            <v>40104</v>
          </cell>
          <cell r="B100" t="str">
            <v>ESCAVAÇAO MANUAL DE VALAS PROF. 2 A 4 M</v>
          </cell>
          <cell r="C100" t="str">
            <v>m3</v>
          </cell>
          <cell r="D100">
            <v>0</v>
          </cell>
          <cell r="E100">
            <v>38.76</v>
          </cell>
          <cell r="F100">
            <v>38.76</v>
          </cell>
        </row>
        <row r="101">
          <cell r="A101">
            <v>40902</v>
          </cell>
          <cell r="B101" t="str">
            <v>REATERRO COM APILOAMENTO</v>
          </cell>
          <cell r="C101" t="str">
            <v>m3</v>
          </cell>
          <cell r="D101">
            <v>0</v>
          </cell>
          <cell r="E101">
            <v>18.05</v>
          </cell>
          <cell r="F101">
            <v>18.05</v>
          </cell>
        </row>
        <row r="102">
          <cell r="A102">
            <v>40904</v>
          </cell>
          <cell r="B102" t="str">
            <v>REATERRO COM APILOAMENTO MECÂNICO</v>
          </cell>
          <cell r="C102" t="str">
            <v>m3</v>
          </cell>
          <cell r="D102">
            <v>0.78</v>
          </cell>
          <cell r="E102">
            <v>2.58</v>
          </cell>
          <cell r="F102">
            <v>3.36</v>
          </cell>
        </row>
        <row r="103">
          <cell r="A103">
            <v>40905</v>
          </cell>
          <cell r="B103" t="str">
            <v>APILOAMENTO MECÂNICO</v>
          </cell>
          <cell r="C103" t="str">
            <v>m2</v>
          </cell>
          <cell r="D103">
            <v>0.16</v>
          </cell>
          <cell r="E103">
            <v>0.26</v>
          </cell>
          <cell r="F103">
            <v>0.42</v>
          </cell>
        </row>
        <row r="104">
          <cell r="A104">
            <v>41001</v>
          </cell>
          <cell r="B104" t="str">
            <v>ESC.CAMPO ABERTO C/TRANP.MANUAL DE TERRA(OC)</v>
          </cell>
          <cell r="C104" t="str">
            <v>m3</v>
          </cell>
          <cell r="D104">
            <v>0</v>
          </cell>
          <cell r="E104">
            <v>31.12</v>
          </cell>
          <cell r="F104">
            <v>31.12</v>
          </cell>
        </row>
        <row r="105">
          <cell r="A105">
            <v>41002</v>
          </cell>
          <cell r="B105" t="str">
            <v>APILOAMENTO</v>
          </cell>
          <cell r="C105" t="str">
            <v>m2</v>
          </cell>
          <cell r="D105">
            <v>0</v>
          </cell>
          <cell r="E105">
            <v>4.25</v>
          </cell>
          <cell r="F105">
            <v>4.25</v>
          </cell>
        </row>
        <row r="106">
          <cell r="A106">
            <v>41003</v>
          </cell>
          <cell r="B106" t="str">
            <v>ATERRO INTERNO SEM APILOAM.C/TR.EM CARRINHO MÃO</v>
          </cell>
          <cell r="C106" t="str">
            <v>m3</v>
          </cell>
          <cell r="D106">
            <v>0</v>
          </cell>
          <cell r="E106">
            <v>21.24</v>
          </cell>
          <cell r="F106">
            <v>21.24</v>
          </cell>
        </row>
        <row r="107">
          <cell r="A107">
            <v>41004</v>
          </cell>
          <cell r="B107" t="str">
            <v>ESCAVACAO MECANICA</v>
          </cell>
          <cell r="C107" t="str">
            <v>m3</v>
          </cell>
          <cell r="D107">
            <v>1.71</v>
          </cell>
          <cell r="E107">
            <v>0</v>
          </cell>
          <cell r="F107">
            <v>1.71</v>
          </cell>
        </row>
        <row r="108">
          <cell r="A108">
            <v>41005</v>
          </cell>
          <cell r="B108" t="str">
            <v>CARGA MECANIZADA</v>
          </cell>
          <cell r="C108" t="str">
            <v>m3</v>
          </cell>
          <cell r="D108">
            <v>1.36</v>
          </cell>
          <cell r="E108">
            <v>0</v>
          </cell>
          <cell r="F108">
            <v>1.36</v>
          </cell>
        </row>
        <row r="109">
          <cell r="A109">
            <v>41006</v>
          </cell>
          <cell r="B109" t="str">
            <v>TRANSPORTE DE MATERIAL ESCAVADO M3.KM</v>
          </cell>
          <cell r="C109" t="str">
            <v>m3km</v>
          </cell>
          <cell r="D109">
            <v>2.7</v>
          </cell>
          <cell r="E109">
            <v>0</v>
          </cell>
          <cell r="F109">
            <v>2.7</v>
          </cell>
        </row>
        <row r="110">
          <cell r="A110">
            <v>41007</v>
          </cell>
          <cell r="B110" t="str">
            <v>ESPALHAMENTO MECANICO</v>
          </cell>
          <cell r="C110" t="str">
            <v>m2</v>
          </cell>
          <cell r="D110">
            <v>0.31</v>
          </cell>
          <cell r="E110">
            <v>0</v>
          </cell>
          <cell r="F110">
            <v>0.31</v>
          </cell>
        </row>
        <row r="111">
          <cell r="A111">
            <v>41008</v>
          </cell>
          <cell r="B111" t="str">
            <v>COMPACTAÇÃO MECÂNICA COM CONTROLE DA UMIDADE (95% PN)</v>
          </cell>
          <cell r="C111" t="str">
            <v>m3</v>
          </cell>
          <cell r="D111">
            <v>4.6500000000000004</v>
          </cell>
          <cell r="E111">
            <v>0</v>
          </cell>
          <cell r="F111">
            <v>4.6500000000000004</v>
          </cell>
        </row>
        <row r="112">
          <cell r="A112">
            <v>41009</v>
          </cell>
          <cell r="B112" t="str">
            <v>COMPACTAÇÃO MECÂNICA SEM CONTROLE LABORATÓRIO</v>
          </cell>
          <cell r="C112" t="str">
            <v>m3</v>
          </cell>
          <cell r="D112">
            <v>1.81</v>
          </cell>
          <cell r="E112">
            <v>0</v>
          </cell>
          <cell r="F112">
            <v>1.81</v>
          </cell>
        </row>
        <row r="113">
          <cell r="A113">
            <v>41010</v>
          </cell>
          <cell r="B113" t="str">
            <v>TRANSPORTE COM LÂMINA ATE 100 M - (OBRAS CIVIS)</v>
          </cell>
          <cell r="C113" t="str">
            <v>m3</v>
          </cell>
          <cell r="D113">
            <v>1.36</v>
          </cell>
          <cell r="E113">
            <v>0</v>
          </cell>
          <cell r="F113">
            <v>1.36</v>
          </cell>
        </row>
        <row r="114">
          <cell r="A114">
            <v>41012</v>
          </cell>
          <cell r="B114" t="str">
            <v>INDENIZAÇÃO DE JAZIDA</v>
          </cell>
          <cell r="C114" t="str">
            <v>m3</v>
          </cell>
          <cell r="D114">
            <v>5</v>
          </cell>
          <cell r="E114">
            <v>0</v>
          </cell>
          <cell r="F114">
            <v>5</v>
          </cell>
        </row>
        <row r="115">
          <cell r="A115">
            <v>41140</v>
          </cell>
          <cell r="B115" t="str">
            <v>REGULARIZAÇÃO DO TERRENO SEM APILOAMENTO COM TRANSPORTE MANUAL DA TERRA
ESCAVADA</v>
          </cell>
          <cell r="C115" t="str">
            <v>m2</v>
          </cell>
          <cell r="D115">
            <v>0</v>
          </cell>
          <cell r="E115">
            <v>2.19</v>
          </cell>
          <cell r="F115">
            <v>2.19</v>
          </cell>
        </row>
        <row r="116">
          <cell r="A116">
            <v>41160</v>
          </cell>
          <cell r="B116" t="str">
            <v>SOLO CIMENTO 1:12</v>
          </cell>
          <cell r="C116" t="str">
            <v>m3</v>
          </cell>
          <cell r="D116">
            <v>84.85</v>
          </cell>
          <cell r="E116">
            <v>51.37</v>
          </cell>
          <cell r="F116">
            <v>136.22</v>
          </cell>
        </row>
        <row r="117">
          <cell r="A117">
            <v>167</v>
          </cell>
          <cell r="B117" t="str">
            <v>FUNDAÇÕES E SONDAGENS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</row>
        <row r="118">
          <cell r="A118">
            <v>50000</v>
          </cell>
          <cell r="B118" t="str">
            <v>FUNDACOES E SONDAGENS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</row>
        <row r="119">
          <cell r="A119">
            <v>50101</v>
          </cell>
          <cell r="B119" t="str">
            <v>SONDAGENS P/INTERIOR - (OBRAS CIVIS)</v>
          </cell>
          <cell r="C119" t="str">
            <v>m</v>
          </cell>
          <cell r="D119">
            <v>80.48</v>
          </cell>
          <cell r="E119">
            <v>0</v>
          </cell>
          <cell r="F119">
            <v>80.48</v>
          </cell>
        </row>
        <row r="120">
          <cell r="A120">
            <v>50102</v>
          </cell>
          <cell r="B120" t="str">
            <v>TRANSPORTE EQUIPAMENTOS P/SONDAGEM ( INCLUSO NO VALOR O RETORNO)</v>
          </cell>
          <cell r="C120" t="str">
            <v>Km</v>
          </cell>
          <cell r="D120">
            <v>5.68</v>
          </cell>
          <cell r="E120">
            <v>0</v>
          </cell>
          <cell r="F120">
            <v>5.68</v>
          </cell>
        </row>
        <row r="121">
          <cell r="A121">
            <v>50103</v>
          </cell>
          <cell r="B121" t="str">
            <v>SONDAGENS P/GOIANIA - (OBRAS CIVIS)</v>
          </cell>
          <cell r="C121" t="str">
            <v>m</v>
          </cell>
          <cell r="D121">
            <v>65.22</v>
          </cell>
          <cell r="E121">
            <v>0</v>
          </cell>
          <cell r="F121">
            <v>65.22</v>
          </cell>
        </row>
        <row r="122">
          <cell r="A122">
            <v>50201</v>
          </cell>
          <cell r="B122" t="str">
            <v>EMBASAMENTO COM TIJOLO COMUM</v>
          </cell>
          <cell r="C122" t="str">
            <v>m3</v>
          </cell>
          <cell r="D122">
            <v>482.32</v>
          </cell>
          <cell r="E122">
            <v>228.55</v>
          </cell>
          <cell r="F122">
            <v>710.87</v>
          </cell>
        </row>
        <row r="123">
          <cell r="A123">
            <v>50204</v>
          </cell>
          <cell r="B123" t="str">
            <v>EMBASAMENTO COM PEDRA MARROADA</v>
          </cell>
          <cell r="C123" t="str">
            <v>m3</v>
          </cell>
          <cell r="D123">
            <v>229.46</v>
          </cell>
          <cell r="E123">
            <v>203.82</v>
          </cell>
          <cell r="F123">
            <v>433.28</v>
          </cell>
        </row>
        <row r="124">
          <cell r="A124">
            <v>50250</v>
          </cell>
          <cell r="B124" t="str">
            <v>TRAÇO DE CONCRETO</v>
          </cell>
          <cell r="C124" t="str">
            <v>Un</v>
          </cell>
          <cell r="D124">
            <v>1425</v>
          </cell>
          <cell r="E124">
            <v>0</v>
          </cell>
          <cell r="F124">
            <v>1425</v>
          </cell>
        </row>
        <row r="125">
          <cell r="A125">
            <v>50251</v>
          </cell>
          <cell r="B125" t="str">
            <v>CORPO DE PROVA</v>
          </cell>
          <cell r="C125" t="str">
            <v>Un</v>
          </cell>
          <cell r="D125">
            <v>14</v>
          </cell>
          <cell r="E125">
            <v>0</v>
          </cell>
          <cell r="F125">
            <v>14</v>
          </cell>
        </row>
        <row r="126">
          <cell r="A126">
            <v>50301</v>
          </cell>
          <cell r="B126" t="str">
            <v>ESTACA A TRADO DIAM.25 CM SEM FERRO</v>
          </cell>
          <cell r="C126" t="str">
            <v>M</v>
          </cell>
          <cell r="D126">
            <v>19.91</v>
          </cell>
          <cell r="E126">
            <v>20.78</v>
          </cell>
          <cell r="F126">
            <v>40.69</v>
          </cell>
        </row>
        <row r="127">
          <cell r="A127">
            <v>50302</v>
          </cell>
          <cell r="B127" t="str">
            <v>ESTACA A TRADO DIAM.30 CM SEM FERRO</v>
          </cell>
          <cell r="C127" t="str">
            <v>M</v>
          </cell>
          <cell r="D127">
            <v>28.66</v>
          </cell>
          <cell r="E127">
            <v>29.92</v>
          </cell>
          <cell r="F127">
            <v>58.58</v>
          </cell>
        </row>
        <row r="128">
          <cell r="A128">
            <v>50620</v>
          </cell>
          <cell r="B128" t="str">
            <v>PEDRA MARROADA COM LANCAMENTO</v>
          </cell>
          <cell r="C128" t="str">
            <v>m3</v>
          </cell>
          <cell r="D128">
            <v>104</v>
          </cell>
          <cell r="E128">
            <v>32.39</v>
          </cell>
          <cell r="F128">
            <v>136.38999999999999</v>
          </cell>
        </row>
        <row r="129">
          <cell r="A129">
            <v>50901</v>
          </cell>
          <cell r="B129" t="str">
            <v>ESCAVACAO MANUAL DE VALAS (SAPATAS/BLOCOS)</v>
          </cell>
          <cell r="C129" t="str">
            <v>m3</v>
          </cell>
          <cell r="D129">
            <v>0</v>
          </cell>
          <cell r="E129">
            <v>34.51</v>
          </cell>
          <cell r="F129">
            <v>34.51</v>
          </cell>
        </row>
        <row r="130">
          <cell r="A130">
            <v>50902</v>
          </cell>
          <cell r="B130" t="str">
            <v>APILOAMENTO (BLOCOS/SAPATAS)</v>
          </cell>
          <cell r="C130" t="str">
            <v>m2</v>
          </cell>
          <cell r="D130">
            <v>0</v>
          </cell>
          <cell r="E130">
            <v>4.25</v>
          </cell>
          <cell r="F130">
            <v>4.25</v>
          </cell>
        </row>
        <row r="131">
          <cell r="A131">
            <v>50903</v>
          </cell>
          <cell r="B131" t="str">
            <v>REATERRO C/APILOAMENTO (BLOCOS/SAPATAS)</v>
          </cell>
          <cell r="C131" t="str">
            <v>m3</v>
          </cell>
          <cell r="D131">
            <v>0</v>
          </cell>
          <cell r="E131">
            <v>18.05</v>
          </cell>
          <cell r="F131">
            <v>18.05</v>
          </cell>
        </row>
        <row r="132">
          <cell r="A132">
            <v>50905</v>
          </cell>
          <cell r="B132" t="str">
            <v>REATERRO C/APILOAMENTO MECÂNICO (BLOCOS/SAPATAS)</v>
          </cell>
          <cell r="C132" t="str">
            <v>m3</v>
          </cell>
          <cell r="D132">
            <v>0.78</v>
          </cell>
          <cell r="E132">
            <v>2.58</v>
          </cell>
          <cell r="F132">
            <v>3.36</v>
          </cell>
        </row>
        <row r="133">
          <cell r="A133">
            <v>50907</v>
          </cell>
          <cell r="B133" t="str">
            <v>APILOAMENTO MECÂNICO (BLOCOS/SAPATAS)</v>
          </cell>
          <cell r="C133" t="str">
            <v>m2</v>
          </cell>
          <cell r="D133">
            <v>0.16</v>
          </cell>
          <cell r="E133">
            <v>0.26</v>
          </cell>
          <cell r="F133">
            <v>0.42</v>
          </cell>
        </row>
        <row r="134">
          <cell r="A134">
            <v>51001</v>
          </cell>
          <cell r="B134" t="str">
            <v>ESCAVACAO TUBULOES A CEU ABERTO - (OBRAS CIVIS)</v>
          </cell>
          <cell r="C134" t="str">
            <v>m3</v>
          </cell>
          <cell r="D134">
            <v>0</v>
          </cell>
          <cell r="E134">
            <v>204.92</v>
          </cell>
          <cell r="F134">
            <v>204.92</v>
          </cell>
        </row>
        <row r="135">
          <cell r="A135">
            <v>51002</v>
          </cell>
          <cell r="B135" t="str">
            <v>ALARGAMENTO DE BASE PARA TUBULOES - (OBRAS CIVIS)</v>
          </cell>
          <cell r="C135" t="str">
            <v>m3</v>
          </cell>
          <cell r="D135">
            <v>0</v>
          </cell>
          <cell r="E135">
            <v>186.29</v>
          </cell>
          <cell r="F135">
            <v>186.29</v>
          </cell>
        </row>
        <row r="136">
          <cell r="A136">
            <v>51009</v>
          </cell>
          <cell r="B136" t="str">
            <v>FORMA TABUA PINHO P/FUNDACOES U=3V - (OBRAS CIVIS)</v>
          </cell>
          <cell r="C136" t="str">
            <v>m2</v>
          </cell>
          <cell r="D136">
            <v>30.84</v>
          </cell>
          <cell r="E136">
            <v>37.26</v>
          </cell>
          <cell r="F136">
            <v>68.099999999999994</v>
          </cell>
        </row>
        <row r="137">
          <cell r="A137">
            <v>51015</v>
          </cell>
          <cell r="B137" t="str">
            <v>PREPARO COM BETONEIRA E TRANSPORTE MANUAL  DE CONCRETO FCK-15 - (O.C.)</v>
          </cell>
          <cell r="C137" t="str">
            <v>m3</v>
          </cell>
          <cell r="D137">
            <v>408.63</v>
          </cell>
          <cell r="E137">
            <v>62.99</v>
          </cell>
          <cell r="F137">
            <v>471.62</v>
          </cell>
        </row>
        <row r="138">
          <cell r="A138">
            <v>51017</v>
          </cell>
          <cell r="B138" t="str">
            <v>PREPARO COM BETONEIRA E TRANSPORTE MANUAL DE CONCRETO FCK-20  - (O.C.)</v>
          </cell>
          <cell r="C138" t="str">
            <v>m3</v>
          </cell>
          <cell r="D138">
            <v>413.32</v>
          </cell>
          <cell r="E138">
            <v>62.99</v>
          </cell>
          <cell r="F138">
            <v>476.31</v>
          </cell>
        </row>
        <row r="139">
          <cell r="A139">
            <v>51020</v>
          </cell>
          <cell r="B139" t="str">
            <v>CONCRETO USINADO BOMBEAVEL FCK-15  - (O.C.)</v>
          </cell>
          <cell r="C139" t="str">
            <v>m3</v>
          </cell>
          <cell r="D139">
            <v>437.04</v>
          </cell>
          <cell r="E139">
            <v>0</v>
          </cell>
          <cell r="F139">
            <v>437.04</v>
          </cell>
        </row>
        <row r="140">
          <cell r="A140">
            <v>51023</v>
          </cell>
          <cell r="B140" t="str">
            <v>CONCRETO USINADO CONVENCIONAL FCK-15 COM TRANSPORTE MANUAL - (O.C.)</v>
          </cell>
          <cell r="C140" t="str">
            <v>m3</v>
          </cell>
          <cell r="D140">
            <v>426.99</v>
          </cell>
          <cell r="E140">
            <v>27.39</v>
          </cell>
          <cell r="F140">
            <v>454.38</v>
          </cell>
        </row>
        <row r="141">
          <cell r="A141">
            <v>51024</v>
          </cell>
          <cell r="B141" t="str">
            <v>PREPARO COM BETONEIRA E TRANSPORTE MANUAL DE CONCRETO PARA LASTRO  - (O.C.)</v>
          </cell>
          <cell r="C141" t="str">
            <v>m3</v>
          </cell>
          <cell r="D141">
            <v>330.67</v>
          </cell>
          <cell r="E141">
            <v>62.99</v>
          </cell>
          <cell r="F141">
            <v>393.66</v>
          </cell>
        </row>
        <row r="142">
          <cell r="A142">
            <v>51025</v>
          </cell>
          <cell r="B142" t="str">
            <v>PREPARO SEM BETONEIRA E TRANSPORTE MANUAL DE CONCRETO PARA LASTRO  - (O.C.)</v>
          </cell>
          <cell r="C142" t="str">
            <v>m3</v>
          </cell>
          <cell r="D142">
            <v>355.97</v>
          </cell>
          <cell r="E142">
            <v>106.2</v>
          </cell>
          <cell r="F142">
            <v>462.17</v>
          </cell>
        </row>
        <row r="143">
          <cell r="A143">
            <v>51026</v>
          </cell>
          <cell r="B143" t="str">
            <v>LANÇAMENTO/APLICAÇÃO/ADENSAMENTO DE CONCRETO EM FUNDAÇÃO- (O.C.)</v>
          </cell>
          <cell r="C143" t="str">
            <v>m3</v>
          </cell>
          <cell r="D143">
            <v>0.09</v>
          </cell>
          <cell r="E143">
            <v>32.18</v>
          </cell>
          <cell r="F143">
            <v>32.270000000000003</v>
          </cell>
        </row>
        <row r="144">
          <cell r="A144">
            <v>51027</v>
          </cell>
          <cell r="B144" t="str">
            <v>LASTRO DE BRITA (OBRAS CIVIS)</v>
          </cell>
          <cell r="C144" t="str">
            <v>m3</v>
          </cell>
          <cell r="D144">
            <v>130.13</v>
          </cell>
          <cell r="E144">
            <v>21.24</v>
          </cell>
          <cell r="F144">
            <v>151.37</v>
          </cell>
        </row>
        <row r="145">
          <cell r="A145">
            <v>51029</v>
          </cell>
          <cell r="B145" t="str">
            <v>PREPARO COM BETONEIRA E TRANSPORTE MANUAL DE CONCRETO FCK=30 MPA</v>
          </cell>
          <cell r="C145" t="str">
            <v>m3</v>
          </cell>
          <cell r="D145">
            <v>420.92</v>
          </cell>
          <cell r="E145">
            <v>62.99</v>
          </cell>
          <cell r="F145">
            <v>483.91</v>
          </cell>
        </row>
        <row r="146">
          <cell r="A146">
            <v>51030</v>
          </cell>
          <cell r="B146" t="str">
            <v>PREPARO COM BETONEIRA E TRANSPORTE MANUAL DE CONCRETO FCK=25 MPA</v>
          </cell>
          <cell r="C146" t="str">
            <v>m3</v>
          </cell>
          <cell r="D146">
            <v>393.48</v>
          </cell>
          <cell r="E146">
            <v>62.99</v>
          </cell>
          <cell r="F146">
            <v>456.47</v>
          </cell>
        </row>
        <row r="147">
          <cell r="A147">
            <v>51031</v>
          </cell>
          <cell r="B147" t="str">
            <v>CONCRETO USINADO CONVENCIONAL FCK=20  MPA COM TRANSPORTE MANUAL (O.C .)</v>
          </cell>
          <cell r="C147" t="str">
            <v>m3</v>
          </cell>
          <cell r="D147">
            <v>407.14</v>
          </cell>
          <cell r="E147">
            <v>27.39</v>
          </cell>
          <cell r="F147">
            <v>434.53</v>
          </cell>
        </row>
        <row r="148">
          <cell r="A148">
            <v>51032</v>
          </cell>
          <cell r="B148" t="str">
            <v>CONCRETO USINADO CONVENCIONAL FCK=25 MPA COM TRANSPORTE MANUAL (O.C.)</v>
          </cell>
          <cell r="C148" t="str">
            <v>m3</v>
          </cell>
          <cell r="D148">
            <v>413.57</v>
          </cell>
          <cell r="E148">
            <v>27.39</v>
          </cell>
          <cell r="F148">
            <v>440.96</v>
          </cell>
        </row>
        <row r="149">
          <cell r="A149">
            <v>51033</v>
          </cell>
          <cell r="B149" t="str">
            <v>CONCRETO USINADO CONVENCIONAL FCK=30 MPA COM TRANSPORTE MANUAL (O.C.)</v>
          </cell>
          <cell r="C149" t="str">
            <v>m3</v>
          </cell>
          <cell r="D149">
            <v>420.02</v>
          </cell>
          <cell r="E149">
            <v>27.39</v>
          </cell>
          <cell r="F149">
            <v>447.41</v>
          </cell>
        </row>
        <row r="150">
          <cell r="A150">
            <v>51035</v>
          </cell>
          <cell r="B150" t="str">
            <v>CONCRETO USINADO BOMBEÁVEL FCK=20 MPA (O.C.)</v>
          </cell>
          <cell r="C150" t="str">
            <v>m3</v>
          </cell>
          <cell r="D150">
            <v>452.93</v>
          </cell>
          <cell r="E150">
            <v>0</v>
          </cell>
          <cell r="F150">
            <v>452.93</v>
          </cell>
        </row>
        <row r="151">
          <cell r="A151">
            <v>51036</v>
          </cell>
          <cell r="B151" t="str">
            <v>CONCRETO USINADO BOMBEÁVEL FCK=25 MPA (O.C.)</v>
          </cell>
          <cell r="C151" t="str">
            <v>m3</v>
          </cell>
          <cell r="D151">
            <v>468.79</v>
          </cell>
          <cell r="E151">
            <v>0</v>
          </cell>
          <cell r="F151">
            <v>468.79</v>
          </cell>
        </row>
        <row r="152">
          <cell r="A152">
            <v>51037</v>
          </cell>
          <cell r="B152" t="str">
            <v>CONCRETO USINADO BOMBEÁVEL FCK=30 MPA (O.C.)</v>
          </cell>
          <cell r="C152" t="str">
            <v>m3</v>
          </cell>
          <cell r="D152">
            <v>489.81</v>
          </cell>
          <cell r="E152">
            <v>0</v>
          </cell>
          <cell r="F152">
            <v>489.81</v>
          </cell>
        </row>
        <row r="153">
          <cell r="A153">
            <v>51045</v>
          </cell>
          <cell r="B153" t="str">
            <v>TAXA DE BOMBEAMENTO CONCRETO MÍNIMO - 10 M3 (O.C.)</v>
          </cell>
          <cell r="C153" t="str">
            <v>m3</v>
          </cell>
          <cell r="D153">
            <v>44.85</v>
          </cell>
          <cell r="E153">
            <v>0</v>
          </cell>
          <cell r="F153">
            <v>44.85</v>
          </cell>
        </row>
        <row r="154">
          <cell r="A154">
            <v>51055</v>
          </cell>
          <cell r="B154" t="str">
            <v>LANÇAMENTO/APLICAÇÃO/ADENSAMENTO MANUAL DE CONCRETO - (O.C.)</v>
          </cell>
          <cell r="C154" t="str">
            <v>m3</v>
          </cell>
          <cell r="D154">
            <v>0</v>
          </cell>
          <cell r="E154">
            <v>38.61</v>
          </cell>
          <cell r="F154">
            <v>38.61</v>
          </cell>
        </row>
        <row r="155">
          <cell r="A155">
            <v>51060</v>
          </cell>
          <cell r="B155" t="str">
            <v>LANÇAMENTO/APLICAÇÃO/ADENSAMENTO DE CONCRETO USINADO BOMBEADO EM
FUNDAÇÃO</v>
          </cell>
          <cell r="C155" t="str">
            <v>m3</v>
          </cell>
          <cell r="D155">
            <v>0.09</v>
          </cell>
          <cell r="E155">
            <v>32.18</v>
          </cell>
          <cell r="F155">
            <v>32.270000000000003</v>
          </cell>
        </row>
        <row r="156">
          <cell r="A156">
            <v>52002</v>
          </cell>
          <cell r="B156" t="str">
            <v>ACO CA-25 - 6,3 MM (1/4") - (OBRAS CIVIS)</v>
          </cell>
          <cell r="C156" t="str">
            <v>Kg</v>
          </cell>
          <cell r="D156">
            <v>10.050000000000001</v>
          </cell>
          <cell r="E156">
            <v>2</v>
          </cell>
          <cell r="F156">
            <v>12.05</v>
          </cell>
        </row>
        <row r="157">
          <cell r="A157">
            <v>52003</v>
          </cell>
          <cell r="B157" t="str">
            <v>ACO CA-50A - 6,3 MM (1/4") - (OBRAS CIVIS)</v>
          </cell>
          <cell r="C157" t="str">
            <v>Kg</v>
          </cell>
          <cell r="D157">
            <v>9.6999999999999993</v>
          </cell>
          <cell r="E157">
            <v>2.29</v>
          </cell>
          <cell r="F157">
            <v>11.99</v>
          </cell>
        </row>
        <row r="158">
          <cell r="A158">
            <v>52004</v>
          </cell>
          <cell r="B158" t="str">
            <v>ACO CA 50-A - 8,0 MM (5/16") - (OBRAS CIVIS)</v>
          </cell>
          <cell r="C158" t="str">
            <v>Kg</v>
          </cell>
          <cell r="D158">
            <v>9.1199999999999992</v>
          </cell>
          <cell r="E158">
            <v>2.29</v>
          </cell>
          <cell r="F158">
            <v>11.41</v>
          </cell>
        </row>
        <row r="159">
          <cell r="A159">
            <v>52005</v>
          </cell>
          <cell r="B159" t="str">
            <v>ACO CA-50A - 10,0 MM (3/8") - (OBRAS CIVIS)</v>
          </cell>
          <cell r="C159" t="str">
            <v>Kg</v>
          </cell>
          <cell r="D159">
            <v>8.7899999999999991</v>
          </cell>
          <cell r="E159">
            <v>2.29</v>
          </cell>
          <cell r="F159">
            <v>11.08</v>
          </cell>
        </row>
        <row r="160">
          <cell r="A160">
            <v>52006</v>
          </cell>
          <cell r="B160" t="str">
            <v>ACO CA 50-A - 12,5 MM (1/2") - (OBRAS CIVIS)</v>
          </cell>
          <cell r="C160" t="str">
            <v>Kg</v>
          </cell>
          <cell r="D160">
            <v>8.8000000000000007</v>
          </cell>
          <cell r="E160">
            <v>2.86</v>
          </cell>
          <cell r="F160">
            <v>11.66</v>
          </cell>
        </row>
        <row r="161">
          <cell r="A161">
            <v>52007</v>
          </cell>
          <cell r="B161" t="str">
            <v>ACO CA - 50 - 16,0 MM (5/8") - (OBRAS CIVIS)</v>
          </cell>
          <cell r="C161" t="str">
            <v>Kg</v>
          </cell>
          <cell r="D161">
            <v>8.66</v>
          </cell>
          <cell r="E161">
            <v>2.86</v>
          </cell>
          <cell r="F161">
            <v>11.52</v>
          </cell>
        </row>
        <row r="162">
          <cell r="A162">
            <v>52008</v>
          </cell>
          <cell r="B162" t="str">
            <v>ACO CA-50 A - 20,0 MM (3/4") - (OBRAS CIVIS)</v>
          </cell>
          <cell r="C162" t="str">
            <v>Kg</v>
          </cell>
          <cell r="D162">
            <v>8.49</v>
          </cell>
          <cell r="E162">
            <v>2.86</v>
          </cell>
          <cell r="F162">
            <v>11.35</v>
          </cell>
        </row>
        <row r="163">
          <cell r="A163">
            <v>52010</v>
          </cell>
          <cell r="B163" t="str">
            <v>ACO CA 50-A - 25,0 MM (1") - (OBRAS CIVIS)</v>
          </cell>
          <cell r="C163" t="str">
            <v>Kg</v>
          </cell>
          <cell r="D163">
            <v>8.9600000000000009</v>
          </cell>
          <cell r="E163">
            <v>2.86</v>
          </cell>
          <cell r="F163">
            <v>11.82</v>
          </cell>
        </row>
        <row r="164">
          <cell r="A164">
            <v>52012</v>
          </cell>
          <cell r="B164" t="str">
            <v>ACO CA 60-B 4,2 MM - (OBRAS CIVIS)</v>
          </cell>
          <cell r="C164" t="str">
            <v>Kg</v>
          </cell>
          <cell r="D164">
            <v>11.75</v>
          </cell>
          <cell r="E164">
            <v>2</v>
          </cell>
          <cell r="F164">
            <v>13.75</v>
          </cell>
        </row>
        <row r="165">
          <cell r="A165">
            <v>52014</v>
          </cell>
          <cell r="B165" t="str">
            <v>ACO CA-60 - 5,0 MM - (OBRAS CIVIS)</v>
          </cell>
          <cell r="C165" t="str">
            <v>Kg</v>
          </cell>
          <cell r="D165">
            <v>10.59</v>
          </cell>
          <cell r="E165">
            <v>2</v>
          </cell>
          <cell r="F165">
            <v>12.59</v>
          </cell>
        </row>
        <row r="166">
          <cell r="A166">
            <v>168</v>
          </cell>
          <cell r="B166" t="str">
            <v>ESTRUTURA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</row>
        <row r="167">
          <cell r="A167">
            <v>60000</v>
          </cell>
          <cell r="B167" t="str">
            <v>ESTRUTURA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</row>
        <row r="168">
          <cell r="A168">
            <v>60010</v>
          </cell>
          <cell r="B168" t="str">
            <v>VERGA/CONTRAVERGA EM CONCRETO ARMADO FCK = 20 MPA</v>
          </cell>
          <cell r="C168" t="str">
            <v>m3</v>
          </cell>
          <cell r="D168">
            <v>2111.9</v>
          </cell>
          <cell r="E168">
            <v>578.38</v>
          </cell>
          <cell r="F168">
            <v>2690.28</v>
          </cell>
        </row>
        <row r="169">
          <cell r="A169">
            <v>60103</v>
          </cell>
          <cell r="B169" t="str">
            <v>ESCORAMENTO METALICO - VIGAS/LAJES (ALUGUEL/MES)</v>
          </cell>
          <cell r="C169" t="str">
            <v>m2</v>
          </cell>
          <cell r="D169">
            <v>9.16</v>
          </cell>
          <cell r="E169">
            <v>1.06</v>
          </cell>
          <cell r="F169">
            <v>10.220000000000001</v>
          </cell>
        </row>
        <row r="170">
          <cell r="A170">
            <v>60104</v>
          </cell>
          <cell r="B170" t="str">
            <v>ANDAIME METALICO TORRE (ALUGUEL/MES)</v>
          </cell>
          <cell r="C170" t="str">
            <v>m</v>
          </cell>
          <cell r="D170">
            <v>20.29</v>
          </cell>
          <cell r="E170">
            <v>2.5</v>
          </cell>
          <cell r="F170">
            <v>22.79</v>
          </cell>
        </row>
        <row r="171">
          <cell r="A171">
            <v>60105</v>
          </cell>
          <cell r="B171" t="str">
            <v>ANDAIME METALICO FACHADEIRO (ALUGUEL/MES)</v>
          </cell>
          <cell r="C171" t="str">
            <v>m2</v>
          </cell>
          <cell r="D171">
            <v>6.96</v>
          </cell>
          <cell r="E171">
            <v>3.14</v>
          </cell>
          <cell r="F171">
            <v>10.1</v>
          </cell>
        </row>
        <row r="172">
          <cell r="A172">
            <v>60160</v>
          </cell>
          <cell r="B172" t="str">
            <v>EPS 20 MM PARA JUNTA DILATAÇÃO</v>
          </cell>
          <cell r="C172" t="str">
            <v>m2</v>
          </cell>
          <cell r="D172">
            <v>20.86</v>
          </cell>
          <cell r="E172">
            <v>1.61</v>
          </cell>
          <cell r="F172">
            <v>22.47</v>
          </cell>
        </row>
        <row r="173">
          <cell r="A173">
            <v>60180</v>
          </cell>
          <cell r="B173" t="str">
            <v>FORMA CHAPA COMPENSADA 6 MM U=3V ( PARA PLACAS/TAMPAS E DIVISÓRIAS PRÉ-
MOLDADAS EM CONCRETO)</v>
          </cell>
          <cell r="C173" t="str">
            <v>m2</v>
          </cell>
          <cell r="D173">
            <v>9.75</v>
          </cell>
          <cell r="E173">
            <v>7.62</v>
          </cell>
          <cell r="F173">
            <v>17.37</v>
          </cell>
        </row>
        <row r="174">
          <cell r="A174">
            <v>60191</v>
          </cell>
          <cell r="B174" t="str">
            <v>FORMA DE TABUA CINTA BALDRAME U=8 VEZES</v>
          </cell>
          <cell r="C174" t="str">
            <v>m2</v>
          </cell>
          <cell r="D174">
            <v>26.28</v>
          </cell>
          <cell r="E174">
            <v>8.7200000000000006</v>
          </cell>
          <cell r="F174">
            <v>35</v>
          </cell>
        </row>
        <row r="175">
          <cell r="A175">
            <v>60192</v>
          </cell>
          <cell r="B175" t="str">
            <v>FORMA DE TABUA CINTA/PILAR SOBRE/ENTRE ALVENARIA U=8 VEZES</v>
          </cell>
          <cell r="C175" t="str">
            <v>m2</v>
          </cell>
          <cell r="D175">
            <v>19.12</v>
          </cell>
          <cell r="E175">
            <v>8.7200000000000006</v>
          </cell>
          <cell r="F175">
            <v>27.84</v>
          </cell>
        </row>
        <row r="176">
          <cell r="A176">
            <v>60201</v>
          </cell>
          <cell r="B176" t="str">
            <v>FORMA CURVA C/TABUA E CH.COMPENSADO U=2 V - (O.C.)</v>
          </cell>
          <cell r="C176" t="str">
            <v>m2</v>
          </cell>
          <cell r="D176">
            <v>52.78</v>
          </cell>
          <cell r="E176">
            <v>71.650000000000006</v>
          </cell>
          <cell r="F176">
            <v>124.43</v>
          </cell>
        </row>
        <row r="177">
          <cell r="A177">
            <v>60202</v>
          </cell>
          <cell r="B177" t="str">
            <v>FORMA-TABUA C/REAPROV. 2 VEZES - (OBRAS CIVIS)</v>
          </cell>
          <cell r="C177" t="str">
            <v>m2</v>
          </cell>
          <cell r="D177">
            <v>81.56</v>
          </cell>
          <cell r="E177">
            <v>42.99</v>
          </cell>
          <cell r="F177">
            <v>124.55</v>
          </cell>
        </row>
        <row r="178">
          <cell r="A178">
            <v>60203</v>
          </cell>
          <cell r="B178" t="str">
            <v>FORMA- CH.COMPENSADA 12 MM UTILIZAÇÃO 3 VEZES - (OBRAS CIVIS)</v>
          </cell>
          <cell r="C178" t="str">
            <v>m2</v>
          </cell>
          <cell r="D178">
            <v>50.35</v>
          </cell>
          <cell r="E178">
            <v>35.4</v>
          </cell>
          <cell r="F178">
            <v>85.75</v>
          </cell>
        </row>
        <row r="179">
          <cell r="A179">
            <v>60204</v>
          </cell>
          <cell r="B179" t="str">
            <v>FORMA - CH.COMPENSADA 17MM PLAST REAP 4 V.-(OBRAS CIVIS)</v>
          </cell>
          <cell r="C179" t="str">
            <v>m2</v>
          </cell>
          <cell r="D179">
            <v>56.83</v>
          </cell>
          <cell r="E179">
            <v>33.25</v>
          </cell>
          <cell r="F179">
            <v>90.08</v>
          </cell>
        </row>
        <row r="180">
          <cell r="A180">
            <v>60205</v>
          </cell>
          <cell r="B180" t="str">
            <v>FORMA - CH.COMPENSADA 17MM PLAST REAP 7 V. - (OBRAS CIVIS</v>
          </cell>
          <cell r="C180" t="str">
            <v>m2</v>
          </cell>
          <cell r="D180">
            <v>31.01</v>
          </cell>
          <cell r="E180">
            <v>18.920000000000002</v>
          </cell>
          <cell r="F180">
            <v>49.93</v>
          </cell>
        </row>
        <row r="181">
          <cell r="A181">
            <v>60206</v>
          </cell>
          <cell r="B181" t="str">
            <v>FORMA CH.COMPENSADA 12MM-VIGA/PILAR U=1V - (OBRAS CIVIS</v>
          </cell>
          <cell r="C181" t="str">
            <v>m2</v>
          </cell>
          <cell r="D181">
            <v>123.41</v>
          </cell>
          <cell r="E181">
            <v>47.71</v>
          </cell>
          <cell r="F181">
            <v>171.12</v>
          </cell>
        </row>
        <row r="182">
          <cell r="A182">
            <v>60207</v>
          </cell>
          <cell r="B182" t="str">
            <v>FORMA CH.COMPENSADA 12MM-VIGA/PILAR U=2V - (OBRAS CIVIS</v>
          </cell>
          <cell r="C182" t="str">
            <v>m2</v>
          </cell>
          <cell r="D182">
            <v>65.209999999999994</v>
          </cell>
          <cell r="E182">
            <v>40.14</v>
          </cell>
          <cell r="F182">
            <v>105.35</v>
          </cell>
        </row>
        <row r="183">
          <cell r="A183">
            <v>60208</v>
          </cell>
          <cell r="B183" t="str">
            <v>FORMA CH.COMPENSADA 12MM-VIGA/PILAR U=3V - (OBRAS CIVIS</v>
          </cell>
          <cell r="C183" t="str">
            <v>m2</v>
          </cell>
          <cell r="D183">
            <v>44.24</v>
          </cell>
          <cell r="E183">
            <v>38.69</v>
          </cell>
          <cell r="F183">
            <v>82.93</v>
          </cell>
        </row>
        <row r="184">
          <cell r="A184">
            <v>60209</v>
          </cell>
          <cell r="B184" t="str">
            <v>FORMA CH.COMPENSADA 12MM-VIGA/PILAR U=4V - (OBRAS CIVIS</v>
          </cell>
          <cell r="C184" t="str">
            <v>m2</v>
          </cell>
          <cell r="D184">
            <v>32.4</v>
          </cell>
          <cell r="E184">
            <v>37.07</v>
          </cell>
          <cell r="F184">
            <v>69.47</v>
          </cell>
        </row>
        <row r="185">
          <cell r="A185">
            <v>60210</v>
          </cell>
          <cell r="B185" t="str">
            <v>FORMA CH.COMPENSADA PLASTIF. 12MM-U=5V - (OBRAS CIVIS)</v>
          </cell>
          <cell r="C185" t="str">
            <v>m2</v>
          </cell>
          <cell r="D185">
            <v>53.97</v>
          </cell>
          <cell r="E185">
            <v>38.69</v>
          </cell>
          <cell r="F185">
            <v>92.66</v>
          </cell>
        </row>
        <row r="186">
          <cell r="A186">
            <v>60212</v>
          </cell>
          <cell r="B186" t="str">
            <v>FORMA CH.COMPENSADA PLASTIF.12MM-VIGA/PILAR U=3V-(O.C.)</v>
          </cell>
          <cell r="C186" t="str">
            <v>m2</v>
          </cell>
          <cell r="D186">
            <v>55.45</v>
          </cell>
          <cell r="E186">
            <v>38.69</v>
          </cell>
          <cell r="F186">
            <v>94.14</v>
          </cell>
        </row>
        <row r="187">
          <cell r="A187">
            <v>60213</v>
          </cell>
          <cell r="B187" t="str">
            <v>FORMA CH.COMPENSADA PLASTIF.12MM-VIGA/PILAR U=2V-(O.C.)</v>
          </cell>
          <cell r="C187" t="str">
            <v>m2</v>
          </cell>
          <cell r="D187">
            <v>81.739999999999995</v>
          </cell>
          <cell r="E187">
            <v>40.14</v>
          </cell>
          <cell r="F187">
            <v>121.88</v>
          </cell>
        </row>
        <row r="188">
          <cell r="A188">
            <v>60214</v>
          </cell>
          <cell r="B188" t="str">
            <v>FORMA CH.COMPENSADA PLASTIF.12 MM-VIGA/PILAR U=1V-(O.C)</v>
          </cell>
          <cell r="C188" t="str">
            <v>m2</v>
          </cell>
          <cell r="D188">
            <v>152.91</v>
          </cell>
          <cell r="E188">
            <v>47.71</v>
          </cell>
          <cell r="F188">
            <v>200.62</v>
          </cell>
        </row>
        <row r="189">
          <cell r="A189">
            <v>60302</v>
          </cell>
          <cell r="B189" t="str">
            <v>ACO CA-25 - 6,3 MM (1/4") - (OBRAS CIVIS)</v>
          </cell>
          <cell r="C189" t="str">
            <v>Kg</v>
          </cell>
          <cell r="D189">
            <v>10.050000000000001</v>
          </cell>
          <cell r="E189">
            <v>2</v>
          </cell>
          <cell r="F189">
            <v>12.05</v>
          </cell>
        </row>
        <row r="190">
          <cell r="A190">
            <v>60303</v>
          </cell>
          <cell r="B190" t="str">
            <v>ACO CA-50-A - 6,3 MM (1/4") - (OBRAS CIVIS)</v>
          </cell>
          <cell r="C190" t="str">
            <v>Kg</v>
          </cell>
          <cell r="D190">
            <v>9.6999999999999993</v>
          </cell>
          <cell r="E190">
            <v>2.29</v>
          </cell>
          <cell r="F190">
            <v>11.99</v>
          </cell>
        </row>
        <row r="191">
          <cell r="A191">
            <v>60304</v>
          </cell>
          <cell r="B191" t="str">
            <v>ACO CA-50 A - 8,0 MM (5/16") - (OBRAS CIVIS)</v>
          </cell>
          <cell r="C191" t="str">
            <v>Kg</v>
          </cell>
          <cell r="D191">
            <v>9.1199999999999992</v>
          </cell>
          <cell r="E191">
            <v>2.29</v>
          </cell>
          <cell r="F191">
            <v>11.41</v>
          </cell>
        </row>
        <row r="192">
          <cell r="A192">
            <v>60305</v>
          </cell>
          <cell r="B192" t="str">
            <v>ACO CA-50A - 10,0 MM (3/8") - (OBRAS CIVIS)</v>
          </cell>
          <cell r="C192" t="str">
            <v>Kg</v>
          </cell>
          <cell r="D192">
            <v>8.7899999999999991</v>
          </cell>
          <cell r="E192">
            <v>2.29</v>
          </cell>
          <cell r="F192">
            <v>11.08</v>
          </cell>
        </row>
        <row r="193">
          <cell r="A193">
            <v>60306</v>
          </cell>
          <cell r="B193" t="str">
            <v>ACO CA-50A - 12,5 MM (1/2") - (OBRAS CIVIS)</v>
          </cell>
          <cell r="C193" t="str">
            <v>Kg</v>
          </cell>
          <cell r="D193">
            <v>8.8000000000000007</v>
          </cell>
          <cell r="E193">
            <v>2.86</v>
          </cell>
          <cell r="F193">
            <v>11.66</v>
          </cell>
        </row>
        <row r="194">
          <cell r="A194">
            <v>60307</v>
          </cell>
          <cell r="B194" t="str">
            <v>ACO CA-50 - 16,0 MM (5/8") - (OBRAS CIVIS)</v>
          </cell>
          <cell r="C194" t="str">
            <v>Kg</v>
          </cell>
          <cell r="D194">
            <v>8.66</v>
          </cell>
          <cell r="E194">
            <v>2.86</v>
          </cell>
          <cell r="F194">
            <v>11.52</v>
          </cell>
        </row>
        <row r="195">
          <cell r="A195">
            <v>60308</v>
          </cell>
          <cell r="B195" t="str">
            <v>ACO CA 50-A - 20,0 MM (3/4") - (OBRAS CIVIS)</v>
          </cell>
          <cell r="C195" t="str">
            <v>Kg</v>
          </cell>
          <cell r="D195">
            <v>8.49</v>
          </cell>
          <cell r="E195">
            <v>2.86</v>
          </cell>
          <cell r="F195">
            <v>11.35</v>
          </cell>
        </row>
        <row r="196">
          <cell r="A196">
            <v>60310</v>
          </cell>
          <cell r="B196" t="str">
            <v>ACO CA 50-A - 25,0 MM (1") - (OBRAS CIVIS)</v>
          </cell>
          <cell r="C196" t="str">
            <v>Kg</v>
          </cell>
          <cell r="D196">
            <v>8.9600000000000009</v>
          </cell>
          <cell r="E196">
            <v>2.86</v>
          </cell>
          <cell r="F196">
            <v>11.82</v>
          </cell>
        </row>
        <row r="197">
          <cell r="A197">
            <v>60312</v>
          </cell>
          <cell r="B197" t="str">
            <v>ACO CA-60B - 4,2 MM - (OBRAS CIVIS)</v>
          </cell>
          <cell r="C197" t="str">
            <v>Kg</v>
          </cell>
          <cell r="D197">
            <v>11.75</v>
          </cell>
          <cell r="E197">
            <v>2</v>
          </cell>
          <cell r="F197">
            <v>13.75</v>
          </cell>
        </row>
        <row r="198">
          <cell r="A198">
            <v>60314</v>
          </cell>
          <cell r="B198" t="str">
            <v>ACO CA - 60 - 5,0 MM - (OBRAS CIVIS)</v>
          </cell>
          <cell r="C198" t="str">
            <v>Kg</v>
          </cell>
          <cell r="D198">
            <v>10.59</v>
          </cell>
          <cell r="E198">
            <v>2</v>
          </cell>
          <cell r="F198">
            <v>12.59</v>
          </cell>
        </row>
        <row r="199">
          <cell r="A199">
            <v>60470</v>
          </cell>
          <cell r="B199" t="str">
            <v>LASTRO DE BRITA - (OBRAS CIVIS)</v>
          </cell>
          <cell r="C199" t="str">
            <v>m3</v>
          </cell>
          <cell r="D199">
            <v>130.13</v>
          </cell>
          <cell r="E199">
            <v>21.24</v>
          </cell>
          <cell r="F199">
            <v>151.37</v>
          </cell>
        </row>
        <row r="200">
          <cell r="A200">
            <v>60486</v>
          </cell>
          <cell r="B200" t="str">
            <v>TRAÇO DE CONCRETO</v>
          </cell>
          <cell r="C200" t="str">
            <v>Un</v>
          </cell>
          <cell r="D200">
            <v>1425</v>
          </cell>
          <cell r="E200">
            <v>0</v>
          </cell>
          <cell r="F200">
            <v>1425</v>
          </cell>
        </row>
        <row r="201">
          <cell r="A201">
            <v>60487</v>
          </cell>
          <cell r="B201" t="str">
            <v>CORPO DE PROVA</v>
          </cell>
          <cell r="C201" t="str">
            <v>Un</v>
          </cell>
          <cell r="D201">
            <v>14</v>
          </cell>
          <cell r="E201">
            <v>0</v>
          </cell>
          <cell r="F201">
            <v>14</v>
          </cell>
        </row>
        <row r="202">
          <cell r="A202">
            <v>60505</v>
          </cell>
          <cell r="B202" t="str">
            <v>PREPARO COM BETONEIRA E TRANSPORTE MANUAL DE CONCRETO FCK-15 - (O.C.)</v>
          </cell>
          <cell r="C202" t="str">
            <v>m3</v>
          </cell>
          <cell r="D202">
            <v>408.63</v>
          </cell>
          <cell r="E202">
            <v>62.99</v>
          </cell>
          <cell r="F202">
            <v>471.62</v>
          </cell>
        </row>
        <row r="203">
          <cell r="A203">
            <v>60507</v>
          </cell>
          <cell r="B203" t="str">
            <v>PREPARO COM BETONEIRA E TRANSPORTE MANUAL DE CONCRETO FCK-20 - (O.C.)</v>
          </cell>
          <cell r="C203" t="str">
            <v>m3</v>
          </cell>
          <cell r="D203">
            <v>413.32</v>
          </cell>
          <cell r="E203">
            <v>62.99</v>
          </cell>
          <cell r="F203">
            <v>476.31</v>
          </cell>
        </row>
        <row r="204">
          <cell r="A204">
            <v>60510</v>
          </cell>
          <cell r="B204" t="str">
            <v>CONCRETO USINADO BOMBEÁVEL FCK-15 - (O.C.)</v>
          </cell>
          <cell r="C204" t="str">
            <v>m3</v>
          </cell>
          <cell r="D204">
            <v>437.04</v>
          </cell>
          <cell r="E204">
            <v>0</v>
          </cell>
          <cell r="F204">
            <v>437.04</v>
          </cell>
        </row>
        <row r="205">
          <cell r="A205">
            <v>60512</v>
          </cell>
          <cell r="B205" t="str">
            <v>CONCRETO USINADO CONVENCIONAL FCK-20 COM TRANSPORTE MANUAL- (O.C.)</v>
          </cell>
          <cell r="C205" t="str">
            <v>m3</v>
          </cell>
          <cell r="D205">
            <v>407.14</v>
          </cell>
          <cell r="E205">
            <v>27.39</v>
          </cell>
          <cell r="F205">
            <v>434.53</v>
          </cell>
        </row>
        <row r="206">
          <cell r="A206">
            <v>60513</v>
          </cell>
          <cell r="B206" t="str">
            <v>PREPARO SEM BETONEIRA E TRANSPORTE MANUAL DE CONCRETO PARA LASTRO  - (O.C.)</v>
          </cell>
          <cell r="C206" t="str">
            <v>m3</v>
          </cell>
          <cell r="D206">
            <v>355.97</v>
          </cell>
          <cell r="E206">
            <v>106.2</v>
          </cell>
          <cell r="F206">
            <v>462.17</v>
          </cell>
        </row>
        <row r="207">
          <cell r="A207">
            <v>60514</v>
          </cell>
          <cell r="B207" t="str">
            <v>PREPARO COM BETONEIRA E TRANSPORTE MANUAL DE CONCRETO PARA LASTRO - (O.C.)</v>
          </cell>
          <cell r="C207" t="str">
            <v>m3</v>
          </cell>
          <cell r="D207">
            <v>330.67</v>
          </cell>
          <cell r="E207">
            <v>62.99</v>
          </cell>
          <cell r="F207">
            <v>393.66</v>
          </cell>
        </row>
        <row r="208">
          <cell r="A208">
            <v>60515</v>
          </cell>
          <cell r="B208" t="str">
            <v>CONCRETO USINADO CONVENCIONAL  FCK-15  COM TRANSPORTE MANUAL - (O.C.)</v>
          </cell>
          <cell r="C208" t="str">
            <v>m3</v>
          </cell>
          <cell r="D208">
            <v>426.99</v>
          </cell>
          <cell r="E208">
            <v>27.39</v>
          </cell>
          <cell r="F208">
            <v>454.38</v>
          </cell>
        </row>
        <row r="209">
          <cell r="A209">
            <v>60517</v>
          </cell>
          <cell r="B209" t="str">
            <v>PREPARO COM BETONEIRA E TRANSPORTE MANUAL DE CONCRETO FCK=25 MPA</v>
          </cell>
          <cell r="C209" t="str">
            <v>m3</v>
          </cell>
          <cell r="D209">
            <v>393.48</v>
          </cell>
          <cell r="E209">
            <v>62.99</v>
          </cell>
          <cell r="F209">
            <v>456.47</v>
          </cell>
        </row>
        <row r="210">
          <cell r="A210">
            <v>60518</v>
          </cell>
          <cell r="B210" t="str">
            <v>PREPARO COM BETONEIRA E TRANSPORTE MANUAL DE CONCRETO FCK=30 MPA</v>
          </cell>
          <cell r="C210" t="str">
            <v>m3</v>
          </cell>
          <cell r="D210">
            <v>420.92</v>
          </cell>
          <cell r="E210">
            <v>62.99</v>
          </cell>
          <cell r="F210">
            <v>483.91</v>
          </cell>
        </row>
        <row r="211">
          <cell r="A211">
            <v>60520</v>
          </cell>
          <cell r="B211" t="str">
            <v>CONCRETO USINADO CONVENCIONAL FCK=25 MPA COM TRANSPORTE MANUAL - (O.C.)</v>
          </cell>
          <cell r="C211" t="str">
            <v>m3</v>
          </cell>
          <cell r="D211">
            <v>413.57</v>
          </cell>
          <cell r="E211">
            <v>27.39</v>
          </cell>
          <cell r="F211">
            <v>440.96</v>
          </cell>
        </row>
        <row r="212">
          <cell r="A212">
            <v>60521</v>
          </cell>
          <cell r="B212" t="str">
            <v>CONCRETO USINADO CONVENCIONAL FCK=30 MPA COM TRANSPORTE MANUAL - (O.C.)</v>
          </cell>
          <cell r="C212" t="str">
            <v>m3</v>
          </cell>
          <cell r="D212">
            <v>420.02</v>
          </cell>
          <cell r="E212">
            <v>27.39</v>
          </cell>
          <cell r="F212">
            <v>447.41</v>
          </cell>
        </row>
        <row r="213">
          <cell r="A213">
            <v>60523</v>
          </cell>
          <cell r="B213" t="str">
            <v>CONCRETO USINADO BOMBEÁVEL FCK=20 MPA (O.C.)</v>
          </cell>
          <cell r="C213" t="str">
            <v>m3</v>
          </cell>
          <cell r="D213">
            <v>452.93</v>
          </cell>
          <cell r="E213">
            <v>0</v>
          </cell>
          <cell r="F213">
            <v>452.93</v>
          </cell>
        </row>
        <row r="214">
          <cell r="A214">
            <v>60524</v>
          </cell>
          <cell r="B214" t="str">
            <v>CONCRETO USINADO BOMBEÁVEL FCK=25 MPA (O.C.)</v>
          </cell>
          <cell r="C214" t="str">
            <v>m3</v>
          </cell>
          <cell r="D214">
            <v>468.79</v>
          </cell>
          <cell r="E214">
            <v>0</v>
          </cell>
          <cell r="F214">
            <v>468.79</v>
          </cell>
        </row>
        <row r="215">
          <cell r="A215">
            <v>60525</v>
          </cell>
          <cell r="B215" t="str">
            <v>CONCRETO USINADO BOMBEÁVEL FCK=30 MPA (O.C.)</v>
          </cell>
          <cell r="C215" t="str">
            <v>m3</v>
          </cell>
          <cell r="D215">
            <v>489.81</v>
          </cell>
          <cell r="E215">
            <v>0</v>
          </cell>
          <cell r="F215">
            <v>489.81</v>
          </cell>
        </row>
        <row r="216">
          <cell r="A216">
            <v>60800</v>
          </cell>
          <cell r="B216" t="str">
            <v>LANÇAMENTO/APLICAÇÃO/ADENSAMENTO DE CONCRETO USINADO BOMBEADO EM
ESTRUTURA - (O.C.)</v>
          </cell>
          <cell r="C216" t="str">
            <v>m3</v>
          </cell>
          <cell r="D216">
            <v>0.09</v>
          </cell>
          <cell r="E216">
            <v>41.75</v>
          </cell>
          <cell r="F216">
            <v>41.84</v>
          </cell>
        </row>
        <row r="217">
          <cell r="A217">
            <v>60801</v>
          </cell>
          <cell r="B217" t="str">
            <v>LANÇAMENTO/APLICAÇÃO/ADENSAMENTO MANUAL DE CONCRETO - (OBRAS CIVIS)</v>
          </cell>
          <cell r="C217" t="str">
            <v>m3</v>
          </cell>
          <cell r="D217">
            <v>0</v>
          </cell>
          <cell r="E217">
            <v>38.61</v>
          </cell>
          <cell r="F217">
            <v>38.61</v>
          </cell>
        </row>
        <row r="218">
          <cell r="A218">
            <v>60802</v>
          </cell>
          <cell r="B218" t="str">
            <v>LANÇAMENTO/APLICAÇÃO/ADENSAMENTO DE CONCRETO EM ESTRUTURA - (O.C.)</v>
          </cell>
          <cell r="C218" t="str">
            <v>m3</v>
          </cell>
          <cell r="D218">
            <v>0.09</v>
          </cell>
          <cell r="E218">
            <v>41.75</v>
          </cell>
          <cell r="F218">
            <v>41.84</v>
          </cell>
        </row>
        <row r="219">
          <cell r="A219">
            <v>60803</v>
          </cell>
          <cell r="B219" t="str">
            <v>TAXA DE BOMBEAMENTO CONCRETO-MÍNIMO  10 M3 - (O.C.)</v>
          </cell>
          <cell r="C219" t="str">
            <v>m3</v>
          </cell>
          <cell r="D219">
            <v>44.85</v>
          </cell>
          <cell r="E219">
            <v>0</v>
          </cell>
          <cell r="F219">
            <v>44.85</v>
          </cell>
        </row>
        <row r="220">
          <cell r="A220">
            <v>61101</v>
          </cell>
          <cell r="B220" t="str">
            <v>FORRO EM LAJE PRE-MOLDADA INC.CAPEAMENTO/FERR.DISTRIB./ESCORAMENTO E
FORMA/DESFORMA</v>
          </cell>
          <cell r="C220" t="str">
            <v>m2</v>
          </cell>
          <cell r="D220">
            <v>95.61</v>
          </cell>
          <cell r="E220">
            <v>16.11</v>
          </cell>
          <cell r="F220">
            <v>111.72</v>
          </cell>
        </row>
        <row r="221">
          <cell r="A221">
            <v>61102</v>
          </cell>
          <cell r="B221" t="str">
            <v>PISO EM LAJE PRÉ-MOLDADA INC. CAPEAMENTO/FERR.DISTRIB./ESCORAMENTO E FORMA/
DESFORMA</v>
          </cell>
          <cell r="C221" t="str">
            <v>m2</v>
          </cell>
          <cell r="D221">
            <v>105.69</v>
          </cell>
          <cell r="E221">
            <v>17.91</v>
          </cell>
          <cell r="F221">
            <v>123.6</v>
          </cell>
        </row>
        <row r="222">
          <cell r="A222">
            <v>61106</v>
          </cell>
          <cell r="B222" t="str">
            <v>ESCORAMENTO, MONTAGEM E DESFORMA DA LAJE "TRELIÇADA" - U=1 VEZ</v>
          </cell>
          <cell r="C222" t="str">
            <v>m2</v>
          </cell>
          <cell r="D222">
            <v>39.26</v>
          </cell>
          <cell r="E222">
            <v>11</v>
          </cell>
          <cell r="F222">
            <v>50.26</v>
          </cell>
        </row>
        <row r="223">
          <cell r="A223">
            <v>61107</v>
          </cell>
          <cell r="B223" t="str">
            <v>ESCORAMENTO, MONTAGEM E DESFORMA DA LAJE "TRELIÇADA" - U=2 VEZES</v>
          </cell>
          <cell r="C223" t="str">
            <v>m2</v>
          </cell>
          <cell r="D223">
            <v>23.61</v>
          </cell>
          <cell r="E223">
            <v>8.8699999999999992</v>
          </cell>
          <cell r="F223">
            <v>32.479999999999997</v>
          </cell>
        </row>
        <row r="224">
          <cell r="A224">
            <v>61108</v>
          </cell>
          <cell r="B224" t="str">
            <v>ESCORAMENTO, MONTAGEM E DESFORMA DA LAJE "TRELIÇADA" - U=3 VEZES</v>
          </cell>
          <cell r="C224" t="str">
            <v>m2</v>
          </cell>
          <cell r="D224">
            <v>18.39</v>
          </cell>
          <cell r="E224">
            <v>8.16</v>
          </cell>
          <cell r="F224">
            <v>26.55</v>
          </cell>
        </row>
        <row r="225">
          <cell r="A225">
            <v>61130</v>
          </cell>
          <cell r="B225" t="str">
            <v>MURO ARRIMO PADRÃO GOINFRA EM CANALETA SEM REVESTIMENTO-(COM ALTURA ATÉ 2
,50M)-INCLUSO FUNDAÇÃO</v>
          </cell>
          <cell r="C225" t="str">
            <v>m2</v>
          </cell>
          <cell r="D225">
            <v>257.27</v>
          </cell>
          <cell r="E225">
            <v>136.87</v>
          </cell>
          <cell r="F225">
            <v>394.14</v>
          </cell>
        </row>
        <row r="226">
          <cell r="A226">
            <v>67000</v>
          </cell>
          <cell r="B226" t="str">
            <v>RECUPERAÇÃO E TRATAMENTO EM ESTRUTURAS DE CONCRETO:</v>
          </cell>
          <cell r="C226" t="str">
            <v>S/U</v>
          </cell>
          <cell r="D226">
            <v>0</v>
          </cell>
          <cell r="E226">
            <v>0</v>
          </cell>
          <cell r="F226">
            <v>0</v>
          </cell>
        </row>
        <row r="227">
          <cell r="A227">
            <v>67002</v>
          </cell>
          <cell r="B227" t="str">
            <v>DEFINIÇÃO E DEMARCAÇÃO DA ÁREA DE REPARO DE ESTRUTURAS UTILIZANDO DISCO DE
CORTE</v>
          </cell>
          <cell r="C227" t="str">
            <v>m</v>
          </cell>
          <cell r="D227">
            <v>0.14000000000000001</v>
          </cell>
          <cell r="E227">
            <v>1.06</v>
          </cell>
          <cell r="F227">
            <v>1.2</v>
          </cell>
        </row>
        <row r="228">
          <cell r="A228">
            <v>67006</v>
          </cell>
          <cell r="B228" t="str">
            <v>PREPARAÇÃO DO SUBSTRATO PARA REPARO EM ESTRUTURA DE CONCRETO POR
APICOAMENTO MANUAL DA SUPERFÍCIE</v>
          </cell>
          <cell r="C228" t="str">
            <v>m2</v>
          </cell>
          <cell r="D228">
            <v>0</v>
          </cell>
          <cell r="E228">
            <v>6.18</v>
          </cell>
          <cell r="F228">
            <v>6.18</v>
          </cell>
        </row>
        <row r="229">
          <cell r="A229">
            <v>67010</v>
          </cell>
          <cell r="B229" t="str">
            <v>ESCARIFICAÇÃO MANUAL, CORTE DE CONCRETO ATÉ 3CM DE PROFUNDIDADE</v>
          </cell>
          <cell r="C229" t="str">
            <v>m3</v>
          </cell>
          <cell r="D229">
            <v>0</v>
          </cell>
          <cell r="E229">
            <v>1139.95</v>
          </cell>
          <cell r="F229">
            <v>1139.95</v>
          </cell>
        </row>
        <row r="230">
          <cell r="A230">
            <v>67014</v>
          </cell>
          <cell r="B230" t="str">
            <v>LIMPEZA DE ARMADURA OU CHAPA METÁLICA COM FURADEIRA E BROCA</v>
          </cell>
          <cell r="C230" t="str">
            <v>m2</v>
          </cell>
          <cell r="D230">
            <v>0.02</v>
          </cell>
          <cell r="E230">
            <v>21.24</v>
          </cell>
          <cell r="F230">
            <v>21.26</v>
          </cell>
        </row>
        <row r="231">
          <cell r="A231">
            <v>67016</v>
          </cell>
          <cell r="B231" t="str">
            <v>ESCOVAMENTO MANUAL DE ARMADURA OU CHAPA METÁLICA</v>
          </cell>
          <cell r="C231" t="str">
            <v>m2</v>
          </cell>
          <cell r="D231">
            <v>7.0000000000000007E-2</v>
          </cell>
          <cell r="E231">
            <v>21.17</v>
          </cell>
          <cell r="F231">
            <v>21.24</v>
          </cell>
        </row>
        <row r="232">
          <cell r="A232">
            <v>67018</v>
          </cell>
          <cell r="B232" t="str">
            <v>ESCOVAMENTO MANUAL DE SUBSTRATO</v>
          </cell>
          <cell r="C232" t="str">
            <v>m2</v>
          </cell>
          <cell r="D232">
            <v>0.09</v>
          </cell>
          <cell r="E232">
            <v>3.5</v>
          </cell>
          <cell r="F232">
            <v>3.59</v>
          </cell>
        </row>
        <row r="233">
          <cell r="A233">
            <v>67022</v>
          </cell>
          <cell r="B233" t="str">
            <v>LIMPEZA DO SUBSTRATO COM APLICAÇÃO DE JATO DE ÁGUA FRIA</v>
          </cell>
          <cell r="C233" t="str">
            <v>m2</v>
          </cell>
          <cell r="D233">
            <v>0.01</v>
          </cell>
          <cell r="E233">
            <v>1.17</v>
          </cell>
          <cell r="F233">
            <v>1.18</v>
          </cell>
        </row>
        <row r="234">
          <cell r="A234">
            <v>67026</v>
          </cell>
          <cell r="B234" t="str">
            <v>PROTEÇÃO DE ARMADURA CONTRA CORROSÃO A BASE DE ZINCO - 2 DEMÃOS</v>
          </cell>
          <cell r="C234" t="str">
            <v>m2</v>
          </cell>
          <cell r="D234">
            <v>20.29</v>
          </cell>
          <cell r="E234">
            <v>32.28</v>
          </cell>
          <cell r="F234">
            <v>52.57</v>
          </cell>
        </row>
        <row r="235">
          <cell r="A235">
            <v>67058</v>
          </cell>
          <cell r="B235" t="str">
            <v>PINTURA A BASE DE SILANO SILOXANO PARA PROTEÇÃO DE SUPERFÍCIES INTERNAS/
EXTERNAS DE ESTRUTURA DE CONCRETO - 2 DEMÃOS</v>
          </cell>
          <cell r="C235" t="str">
            <v>m2</v>
          </cell>
          <cell r="D235">
            <v>8.1999999999999993</v>
          </cell>
          <cell r="E235">
            <v>5.26</v>
          </cell>
          <cell r="F235">
            <v>13.46</v>
          </cell>
        </row>
        <row r="236">
          <cell r="A236">
            <v>67062</v>
          </cell>
          <cell r="B236" t="str">
            <v>REPARO PROFUNDO EM ESTRUTURA COM ARGAMASSA SECA TIPO "DRY PACK" ISENTA DE
RETRAÇÃO - ESPESSURA DE 3 A 10CM E FCK &gt; 25 MPA</v>
          </cell>
          <cell r="C236" t="str">
            <v>m3</v>
          </cell>
          <cell r="D236">
            <v>3975.78</v>
          </cell>
          <cell r="E236">
            <v>262.98</v>
          </cell>
          <cell r="F236">
            <v>4238.76</v>
          </cell>
        </row>
        <row r="237">
          <cell r="A237">
            <v>67070</v>
          </cell>
          <cell r="B237" t="str">
            <v>CURA QUÍMICA PARA SUBSTRATO CIMENTÍCIO</v>
          </cell>
          <cell r="C237" t="str">
            <v>m2</v>
          </cell>
          <cell r="D237">
            <v>1.97</v>
          </cell>
          <cell r="E237">
            <v>2.64</v>
          </cell>
          <cell r="F237">
            <v>4.6100000000000003</v>
          </cell>
        </row>
        <row r="238">
          <cell r="A238">
            <v>67078</v>
          </cell>
          <cell r="B238" t="str">
            <v>APLICAÇÃO, COM POSTERIOR REMOÇÃO COM JATO DE ÁGUA, DE ÁCIDO MURIÁTICO (1:20)
E APLICAÇÃO, COM POSTERIOR REMOÇÃO COM JATO DE ÁGUA, DE AMÔNIA (1:14)</v>
          </cell>
          <cell r="C238" t="str">
            <v>m2</v>
          </cell>
          <cell r="D238">
            <v>1.01</v>
          </cell>
          <cell r="E238">
            <v>5.23</v>
          </cell>
          <cell r="F238">
            <v>6.24</v>
          </cell>
        </row>
        <row r="239">
          <cell r="A239">
            <v>67082</v>
          </cell>
          <cell r="B239" t="str">
            <v>TRATAMENTO DE CONCRETO APARENTE 2 DEMÃOS (COM PINTURA DE CIMENTO CP32/
CIMENTO BRANCO/POLÍMEROS ACRÍLICOS/ÁGUA - TRAÇO: 1 POLÍM.:6,6667 CP32: 3,3333 CIBRANCO - EM VOLUME) - INCLUSA A LAVAGEM COM JATO D'ÁGUA</v>
          </cell>
          <cell r="C239" t="str">
            <v>m2</v>
          </cell>
          <cell r="D239">
            <v>1.52</v>
          </cell>
          <cell r="E239">
            <v>5.65</v>
          </cell>
          <cell r="F239">
            <v>7.17</v>
          </cell>
        </row>
        <row r="240">
          <cell r="A240">
            <v>169</v>
          </cell>
          <cell r="B240" t="str">
            <v>INST. ELÉT./TELEFÔNICA/CABEAMENTO ESTRUTURADO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</row>
        <row r="241">
          <cell r="A241">
            <v>70000</v>
          </cell>
          <cell r="B241" t="str">
            <v>INST. ELET./TELEFONICA/CABEAMENTO ESTRUTURADO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</row>
        <row r="242">
          <cell r="A242">
            <v>70204</v>
          </cell>
          <cell r="B242" t="str">
            <v>ALCA PREFORMADA DE DISTRIBUICAO</v>
          </cell>
          <cell r="C242" t="str">
            <v>Un</v>
          </cell>
          <cell r="D242">
            <v>3.68</v>
          </cell>
          <cell r="E242">
            <v>7.17</v>
          </cell>
          <cell r="F242">
            <v>10.85</v>
          </cell>
        </row>
        <row r="243">
          <cell r="A243">
            <v>70207</v>
          </cell>
          <cell r="B243" t="str">
            <v>ANEL GUIA No. 2</v>
          </cell>
          <cell r="C243" t="str">
            <v>Un</v>
          </cell>
          <cell r="D243">
            <v>1.98</v>
          </cell>
          <cell r="E243">
            <v>4.3</v>
          </cell>
          <cell r="F243">
            <v>6.28</v>
          </cell>
        </row>
        <row r="244">
          <cell r="A244">
            <v>70211</v>
          </cell>
          <cell r="B244" t="str">
            <v>ANILHA PLÁSTICA 2,5 CM</v>
          </cell>
          <cell r="C244" t="str">
            <v>Un</v>
          </cell>
          <cell r="D244">
            <v>0.19</v>
          </cell>
          <cell r="E244">
            <v>0.38</v>
          </cell>
          <cell r="F244">
            <v>0.56999999999999995</v>
          </cell>
        </row>
        <row r="245">
          <cell r="A245">
            <v>70218</v>
          </cell>
          <cell r="B245" t="str">
            <v>ARAME DE AÇO GALVANIZADO No. 12 BWG</v>
          </cell>
          <cell r="C245" t="str">
            <v>M</v>
          </cell>
          <cell r="D245">
            <v>1.02</v>
          </cell>
          <cell r="E245">
            <v>1.17</v>
          </cell>
          <cell r="F245">
            <v>2.19</v>
          </cell>
        </row>
        <row r="246">
          <cell r="A246">
            <v>70229</v>
          </cell>
          <cell r="B246" t="str">
            <v>ARAME GALVANIZADO 12 BWG</v>
          </cell>
          <cell r="C246" t="str">
            <v>Kg</v>
          </cell>
          <cell r="D246">
            <v>22.63</v>
          </cell>
          <cell r="E246">
            <v>25.99</v>
          </cell>
          <cell r="F246">
            <v>48.62</v>
          </cell>
        </row>
        <row r="247">
          <cell r="A247">
            <v>70230</v>
          </cell>
          <cell r="B247" t="str">
            <v>ARMACAO SECUNDARIA LEVE 1 ELEMENTO</v>
          </cell>
          <cell r="C247" t="str">
            <v>Un</v>
          </cell>
          <cell r="D247">
            <v>23.76</v>
          </cell>
          <cell r="E247">
            <v>8.6</v>
          </cell>
          <cell r="F247">
            <v>32.36</v>
          </cell>
        </row>
        <row r="248">
          <cell r="A248">
            <v>70231</v>
          </cell>
          <cell r="B248" t="str">
            <v>ARMACAO SECUNDARIA LEVE 2 ELEMENTOS</v>
          </cell>
          <cell r="C248" t="str">
            <v>Un</v>
          </cell>
          <cell r="D248">
            <v>39.08</v>
          </cell>
          <cell r="E248">
            <v>12.9</v>
          </cell>
          <cell r="F248">
            <v>51.98</v>
          </cell>
        </row>
        <row r="249">
          <cell r="A249">
            <v>70232</v>
          </cell>
          <cell r="B249" t="str">
            <v>ARMACAO SECUNDARIA LEVE 3 ELEMENTOS</v>
          </cell>
          <cell r="C249" t="str">
            <v>Un</v>
          </cell>
          <cell r="D249">
            <v>65.34</v>
          </cell>
          <cell r="E249">
            <v>17.190000000000001</v>
          </cell>
          <cell r="F249">
            <v>82.53</v>
          </cell>
        </row>
        <row r="250">
          <cell r="A250">
            <v>70233</v>
          </cell>
          <cell r="B250" t="str">
            <v>ARMACAO SECUNDARIA LEVE 4 ELEMENTOS</v>
          </cell>
          <cell r="C250" t="str">
            <v>Un</v>
          </cell>
          <cell r="D250">
            <v>99.83</v>
          </cell>
          <cell r="E250">
            <v>18.63</v>
          </cell>
          <cell r="F250">
            <v>118.46</v>
          </cell>
        </row>
        <row r="251">
          <cell r="A251">
            <v>70240</v>
          </cell>
          <cell r="B251" t="str">
            <v>ARMACAO SECUNDARIA PESADA 1 ELEMENTO</v>
          </cell>
          <cell r="C251" t="str">
            <v>Un</v>
          </cell>
          <cell r="D251">
            <v>33.979999999999997</v>
          </cell>
          <cell r="E251">
            <v>8.6</v>
          </cell>
          <cell r="F251">
            <v>42.58</v>
          </cell>
        </row>
        <row r="252">
          <cell r="A252">
            <v>70241</v>
          </cell>
          <cell r="B252" t="str">
            <v>ARMACAO SECUNDARIA PESADA 2 ELEMENTOS</v>
          </cell>
          <cell r="C252" t="str">
            <v>Un</v>
          </cell>
          <cell r="D252">
            <v>50.51</v>
          </cell>
          <cell r="E252">
            <v>12.9</v>
          </cell>
          <cell r="F252">
            <v>63.41</v>
          </cell>
        </row>
        <row r="253">
          <cell r="A253">
            <v>70242</v>
          </cell>
          <cell r="B253" t="str">
            <v>ARMACAO SECUNDARIA PESADA 3 ELEMENTOS</v>
          </cell>
          <cell r="C253" t="str">
            <v>Un</v>
          </cell>
          <cell r="D253">
            <v>91.27</v>
          </cell>
          <cell r="E253">
            <v>17.190000000000001</v>
          </cell>
          <cell r="F253">
            <v>108.46</v>
          </cell>
        </row>
        <row r="254">
          <cell r="A254">
            <v>70243</v>
          </cell>
          <cell r="B254" t="str">
            <v>ARMACAO SECUNDARIA PESADA 4 ELEMENTOS</v>
          </cell>
          <cell r="C254" t="str">
            <v>Un</v>
          </cell>
          <cell r="D254">
            <v>117.6</v>
          </cell>
          <cell r="E254">
            <v>18.63</v>
          </cell>
          <cell r="F254">
            <v>136.22999999999999</v>
          </cell>
        </row>
        <row r="255">
          <cell r="A255">
            <v>70250</v>
          </cell>
          <cell r="B255" t="str">
            <v>ARRUELA QUAD.ACO GALVANIZADO 3X38X38MM FURO 18MM</v>
          </cell>
          <cell r="C255" t="str">
            <v>Un</v>
          </cell>
          <cell r="D255">
            <v>0.71</v>
          </cell>
          <cell r="E255">
            <v>0</v>
          </cell>
          <cell r="F255">
            <v>0.71</v>
          </cell>
        </row>
        <row r="256">
          <cell r="A256">
            <v>70251</v>
          </cell>
          <cell r="B256" t="str">
            <v>ARRUELA LISA D=1/4"</v>
          </cell>
          <cell r="C256" t="str">
            <v>Un</v>
          </cell>
          <cell r="D256">
            <v>0.04</v>
          </cell>
          <cell r="E256">
            <v>0</v>
          </cell>
          <cell r="F256">
            <v>0.04</v>
          </cell>
        </row>
        <row r="257">
          <cell r="A257">
            <v>70252</v>
          </cell>
          <cell r="B257" t="str">
            <v>ARRUELA LISA D=5/16"</v>
          </cell>
          <cell r="C257" t="str">
            <v>Un</v>
          </cell>
          <cell r="D257">
            <v>0.1</v>
          </cell>
          <cell r="E257">
            <v>0</v>
          </cell>
          <cell r="F257">
            <v>0.1</v>
          </cell>
        </row>
        <row r="258">
          <cell r="A258">
            <v>70253</v>
          </cell>
          <cell r="B258" t="str">
            <v>ATERRAMENTO - SOLDA EXOTÉRMICA - CARTUCHO 32 G</v>
          </cell>
          <cell r="C258" t="str">
            <v>un</v>
          </cell>
          <cell r="D258">
            <v>4.62</v>
          </cell>
          <cell r="E258">
            <v>7.17</v>
          </cell>
          <cell r="F258">
            <v>11.79</v>
          </cell>
        </row>
        <row r="259">
          <cell r="A259">
            <v>70254</v>
          </cell>
          <cell r="B259" t="str">
            <v>ATERRAMENTO - SOLDA EXOTÉRMICA - CARTUCHO 45 G</v>
          </cell>
          <cell r="C259" t="str">
            <v>un</v>
          </cell>
          <cell r="D259">
            <v>5.28</v>
          </cell>
          <cell r="E259">
            <v>7.17</v>
          </cell>
          <cell r="F259">
            <v>12.45</v>
          </cell>
        </row>
        <row r="260">
          <cell r="A260">
            <v>70255</v>
          </cell>
          <cell r="B260" t="str">
            <v>ATERRAMENTO - SOLDA EXOTÉRMICA - CARTUCHO 90 G</v>
          </cell>
          <cell r="C260" t="str">
            <v>un</v>
          </cell>
          <cell r="D260">
            <v>7.94</v>
          </cell>
          <cell r="E260">
            <v>7.17</v>
          </cell>
          <cell r="F260">
            <v>15.11</v>
          </cell>
        </row>
        <row r="261">
          <cell r="A261">
            <v>70256</v>
          </cell>
          <cell r="B261" t="str">
            <v>ATERRAMENTO - SOLDA EXOTÉRMICA - CARTUCHO 115 G</v>
          </cell>
          <cell r="C261" t="str">
            <v>un</v>
          </cell>
          <cell r="D261">
            <v>9.56</v>
          </cell>
          <cell r="E261">
            <v>7.17</v>
          </cell>
          <cell r="F261">
            <v>16.73</v>
          </cell>
        </row>
        <row r="262">
          <cell r="A262">
            <v>70257</v>
          </cell>
          <cell r="B262" t="str">
            <v>ATERRAMENTO - SOLDA EXOTÉRMICA - CARTUCHO 150 G</v>
          </cell>
          <cell r="C262" t="str">
            <v>un</v>
          </cell>
          <cell r="D262">
            <v>17.89</v>
          </cell>
          <cell r="E262">
            <v>7.17</v>
          </cell>
          <cell r="F262">
            <v>25.06</v>
          </cell>
        </row>
        <row r="263">
          <cell r="A263">
            <v>70260</v>
          </cell>
          <cell r="B263" t="str">
            <v>BARRA DE COBRE 1" X 1/8" (0,8052 KG/M)</v>
          </cell>
          <cell r="C263" t="str">
            <v>m</v>
          </cell>
          <cell r="D263">
            <v>115.27</v>
          </cell>
          <cell r="E263">
            <v>19.21</v>
          </cell>
          <cell r="F263">
            <v>134.47999999999999</v>
          </cell>
        </row>
        <row r="264">
          <cell r="A264">
            <v>70261</v>
          </cell>
          <cell r="B264" t="str">
            <v>BARRA DE COBRE 1" X 3/16" (1,0432 KG/M)</v>
          </cell>
          <cell r="C264" t="str">
            <v>m</v>
          </cell>
          <cell r="D264">
            <v>149.35</v>
          </cell>
          <cell r="E264">
            <v>19.21</v>
          </cell>
          <cell r="F264">
            <v>168.56</v>
          </cell>
        </row>
        <row r="265">
          <cell r="A265">
            <v>70262</v>
          </cell>
          <cell r="B265" t="str">
            <v>BARRA DE COBRE 1.1/2" X 1/8" (1,0483 KG/M)</v>
          </cell>
          <cell r="C265" t="str">
            <v>m</v>
          </cell>
          <cell r="D265">
            <v>150.07</v>
          </cell>
          <cell r="E265">
            <v>19.21</v>
          </cell>
          <cell r="F265">
            <v>169.28</v>
          </cell>
        </row>
        <row r="266">
          <cell r="A266">
            <v>70263</v>
          </cell>
          <cell r="B266" t="str">
            <v>BARRA DE COBRE 1.1/2" X 3/16" (1,5648 KG/M)</v>
          </cell>
          <cell r="C266" t="str">
            <v>m</v>
          </cell>
          <cell r="D266">
            <v>224.02</v>
          </cell>
          <cell r="E266">
            <v>19.21</v>
          </cell>
          <cell r="F266">
            <v>243.23</v>
          </cell>
        </row>
        <row r="267">
          <cell r="A267">
            <v>70265</v>
          </cell>
          <cell r="B267" t="str">
            <v>BARRA DE COBRE 1.1/4" X 3/16" (1,3040 KG/M)</v>
          </cell>
          <cell r="C267" t="str">
            <v>m</v>
          </cell>
          <cell r="D267">
            <v>186.68</v>
          </cell>
          <cell r="E267">
            <v>19.21</v>
          </cell>
          <cell r="F267">
            <v>205.89</v>
          </cell>
        </row>
        <row r="268">
          <cell r="A268">
            <v>70266</v>
          </cell>
          <cell r="B268" t="str">
            <v>BARRA DE COBRE 1/2" X 3/16" (0,5216 KG/M)</v>
          </cell>
          <cell r="C268" t="str">
            <v>m</v>
          </cell>
          <cell r="D268">
            <v>74.67</v>
          </cell>
          <cell r="E268">
            <v>19.21</v>
          </cell>
          <cell r="F268">
            <v>93.88</v>
          </cell>
        </row>
        <row r="269">
          <cell r="A269">
            <v>70267</v>
          </cell>
          <cell r="B269" t="str">
            <v>BARRA DE COBRE 2" X 1/8" (1,3905 KG/M)</v>
          </cell>
          <cell r="C269" t="str">
            <v>m</v>
          </cell>
          <cell r="D269">
            <v>199.07</v>
          </cell>
          <cell r="E269">
            <v>19.21</v>
          </cell>
          <cell r="F269">
            <v>218.28</v>
          </cell>
        </row>
        <row r="270">
          <cell r="A270">
            <v>70268</v>
          </cell>
          <cell r="B270" t="str">
            <v>BARRA DE COBRE 2" X 3/16"  (2,0865 KG/M)</v>
          </cell>
          <cell r="C270" t="str">
            <v>m</v>
          </cell>
          <cell r="D270">
            <v>298.70999999999998</v>
          </cell>
          <cell r="E270">
            <v>19.21</v>
          </cell>
          <cell r="F270">
            <v>317.92</v>
          </cell>
        </row>
        <row r="271">
          <cell r="A271">
            <v>70269</v>
          </cell>
          <cell r="B271" t="str">
            <v>BARRA DE COBRE 3/4" X 3/16" (0,7823 KG/M)</v>
          </cell>
          <cell r="C271" t="str">
            <v>m</v>
          </cell>
          <cell r="D271">
            <v>112</v>
          </cell>
          <cell r="E271">
            <v>19.21</v>
          </cell>
          <cell r="F271">
            <v>131.21</v>
          </cell>
        </row>
        <row r="272">
          <cell r="A272">
            <v>70270</v>
          </cell>
          <cell r="B272" t="str">
            <v>BARRA DE COBRE 3/4"X1/8" (0,5214 KG/M)</v>
          </cell>
          <cell r="C272" t="str">
            <v>m</v>
          </cell>
          <cell r="D272">
            <v>74.650000000000006</v>
          </cell>
          <cell r="E272">
            <v>19.21</v>
          </cell>
          <cell r="F272">
            <v>93.86</v>
          </cell>
        </row>
        <row r="273">
          <cell r="A273">
            <v>70271</v>
          </cell>
          <cell r="B273" t="str">
            <v>BARRA DE COBRE  2" X 1/4" ( 2,870 KG/M)</v>
          </cell>
          <cell r="C273" t="str">
            <v>m</v>
          </cell>
          <cell r="D273">
            <v>410.87</v>
          </cell>
          <cell r="E273">
            <v>19.21</v>
          </cell>
          <cell r="F273">
            <v>430.08</v>
          </cell>
        </row>
        <row r="274">
          <cell r="A274">
            <v>70282</v>
          </cell>
          <cell r="B274" t="str">
            <v>BASE METÁLICA PARA MASTRO 1.1/2"</v>
          </cell>
          <cell r="C274" t="str">
            <v>Un</v>
          </cell>
          <cell r="D274">
            <v>64</v>
          </cell>
          <cell r="E274">
            <v>28.66</v>
          </cell>
          <cell r="F274">
            <v>92.66</v>
          </cell>
        </row>
        <row r="275">
          <cell r="A275">
            <v>70283</v>
          </cell>
          <cell r="B275" t="str">
            <v>BLOCO BER-10 (BLOCO DE ENGATE RAPIDO)</v>
          </cell>
          <cell r="C275" t="str">
            <v>Un</v>
          </cell>
          <cell r="D275">
            <v>16.89</v>
          </cell>
          <cell r="E275">
            <v>8.6</v>
          </cell>
          <cell r="F275">
            <v>25.49</v>
          </cell>
        </row>
        <row r="276">
          <cell r="A276">
            <v>70284</v>
          </cell>
          <cell r="B276" t="str">
            <v>BLOCO TELEFONICO BLI-10 C/CANALETA</v>
          </cell>
          <cell r="C276" t="str">
            <v>Un</v>
          </cell>
          <cell r="D276">
            <v>4.6100000000000003</v>
          </cell>
          <cell r="E276">
            <v>8.6</v>
          </cell>
          <cell r="F276">
            <v>13.21</v>
          </cell>
        </row>
        <row r="277">
          <cell r="A277">
            <v>70285</v>
          </cell>
          <cell r="B277" t="str">
            <v>BORNE TERMINAL SAK 2,5 MM2</v>
          </cell>
          <cell r="C277" t="str">
            <v>Un</v>
          </cell>
          <cell r="D277">
            <v>5.46</v>
          </cell>
          <cell r="E277">
            <v>5.73</v>
          </cell>
          <cell r="F277">
            <v>11.19</v>
          </cell>
        </row>
        <row r="278">
          <cell r="A278">
            <v>70286</v>
          </cell>
          <cell r="B278" t="str">
            <v>BORNE TERMINAL SAK 4 MM2</v>
          </cell>
          <cell r="C278" t="str">
            <v>Un</v>
          </cell>
          <cell r="D278">
            <v>6.69</v>
          </cell>
          <cell r="E278">
            <v>5.73</v>
          </cell>
          <cell r="F278">
            <v>12.42</v>
          </cell>
        </row>
        <row r="279">
          <cell r="A279">
            <v>70287</v>
          </cell>
          <cell r="B279" t="str">
            <v>BORNE TERMINAL SAK 6 MM2</v>
          </cell>
          <cell r="C279" t="str">
            <v>Un</v>
          </cell>
          <cell r="D279">
            <v>7.06</v>
          </cell>
          <cell r="E279">
            <v>5.73</v>
          </cell>
          <cell r="F279">
            <v>12.79</v>
          </cell>
        </row>
        <row r="280">
          <cell r="A280">
            <v>70288</v>
          </cell>
          <cell r="B280" t="str">
            <v>BORNE TERMINAL SAK 10 MM2</v>
          </cell>
          <cell r="C280" t="str">
            <v>Un</v>
          </cell>
          <cell r="D280">
            <v>13.36</v>
          </cell>
          <cell r="E280">
            <v>6.69</v>
          </cell>
          <cell r="F280">
            <v>20.05</v>
          </cell>
        </row>
        <row r="281">
          <cell r="A281">
            <v>70289</v>
          </cell>
          <cell r="B281" t="str">
            <v>BORNE TERMINAL SAK 16 MM2</v>
          </cell>
          <cell r="C281" t="str">
            <v>Un</v>
          </cell>
          <cell r="D281">
            <v>13.43</v>
          </cell>
          <cell r="E281">
            <v>6.69</v>
          </cell>
          <cell r="F281">
            <v>20.12</v>
          </cell>
        </row>
        <row r="282">
          <cell r="A282">
            <v>70290</v>
          </cell>
          <cell r="B282" t="str">
            <v>BORNE TERMINAL SAK 25 MM2</v>
          </cell>
          <cell r="C282" t="str">
            <v>Un</v>
          </cell>
          <cell r="D282">
            <v>26.1</v>
          </cell>
          <cell r="E282">
            <v>6.69</v>
          </cell>
          <cell r="F282">
            <v>32.79</v>
          </cell>
        </row>
        <row r="283">
          <cell r="A283">
            <v>70291</v>
          </cell>
          <cell r="B283" t="str">
            <v>BORNE TERMINAL SAK 35 MM2</v>
          </cell>
          <cell r="C283" t="str">
            <v>Un</v>
          </cell>
          <cell r="D283">
            <v>26.32</v>
          </cell>
          <cell r="E283">
            <v>7.64</v>
          </cell>
          <cell r="F283">
            <v>33.96</v>
          </cell>
        </row>
        <row r="284">
          <cell r="A284">
            <v>70292</v>
          </cell>
          <cell r="B284" t="str">
            <v>BORNE TERMINAL SAK 50 MM2</v>
          </cell>
          <cell r="C284" t="str">
            <v>Un</v>
          </cell>
          <cell r="D284">
            <v>76.94</v>
          </cell>
          <cell r="E284">
            <v>7.64</v>
          </cell>
          <cell r="F284">
            <v>84.58</v>
          </cell>
        </row>
        <row r="285">
          <cell r="A285">
            <v>70293</v>
          </cell>
          <cell r="B285" t="str">
            <v>BORNE TERMINAL SAK 70 MM2</v>
          </cell>
          <cell r="C285" t="str">
            <v>Un</v>
          </cell>
          <cell r="D285">
            <v>89.29</v>
          </cell>
          <cell r="E285">
            <v>7.64</v>
          </cell>
          <cell r="F285">
            <v>96.93</v>
          </cell>
        </row>
        <row r="286">
          <cell r="A286">
            <v>70295</v>
          </cell>
          <cell r="B286" t="str">
            <v>BORNE TERMINAL SAK 95 MM2</v>
          </cell>
          <cell r="C286" t="str">
            <v>Un</v>
          </cell>
          <cell r="D286">
            <v>90.77</v>
          </cell>
          <cell r="E286">
            <v>9.5500000000000007</v>
          </cell>
          <cell r="F286">
            <v>100.32</v>
          </cell>
        </row>
        <row r="287">
          <cell r="A287">
            <v>70296</v>
          </cell>
          <cell r="B287" t="str">
            <v>BORNE TERMINAL SAK 120 MM2</v>
          </cell>
          <cell r="C287" t="str">
            <v>Un</v>
          </cell>
          <cell r="D287">
            <v>127.74</v>
          </cell>
          <cell r="E287">
            <v>9.5500000000000007</v>
          </cell>
          <cell r="F287">
            <v>137.29</v>
          </cell>
        </row>
        <row r="288">
          <cell r="A288">
            <v>70297</v>
          </cell>
          <cell r="B288" t="str">
            <v>BORNE TERMINAL SAK 150 MM2</v>
          </cell>
          <cell r="C288" t="str">
            <v>Un</v>
          </cell>
          <cell r="D288">
            <v>139.25</v>
          </cell>
          <cell r="E288">
            <v>9.5500000000000007</v>
          </cell>
          <cell r="F288">
            <v>148.80000000000001</v>
          </cell>
        </row>
        <row r="289">
          <cell r="A289">
            <v>70303</v>
          </cell>
          <cell r="B289" t="str">
            <v>BOTOEIRA "LIGA-DESLIGA" DE EMBUTIR</v>
          </cell>
          <cell r="C289" t="str">
            <v>Un</v>
          </cell>
          <cell r="D289">
            <v>31.52</v>
          </cell>
          <cell r="E289">
            <v>14.33</v>
          </cell>
          <cell r="F289">
            <v>45.85</v>
          </cell>
        </row>
        <row r="290">
          <cell r="A290">
            <v>70305</v>
          </cell>
          <cell r="B290" t="str">
            <v>BOTOEIRA "LIGA-DESLIGA" P/INST.EM PORTA  DE QUADRO</v>
          </cell>
          <cell r="C290" t="str">
            <v>Un</v>
          </cell>
          <cell r="D290">
            <v>57.66</v>
          </cell>
          <cell r="E290">
            <v>14.33</v>
          </cell>
          <cell r="F290">
            <v>71.989999999999995</v>
          </cell>
        </row>
        <row r="291">
          <cell r="A291">
            <v>70320</v>
          </cell>
          <cell r="B291" t="str">
            <v>BOX CURVO DIAMETRO 1/2"</v>
          </cell>
          <cell r="C291" t="str">
            <v>Un</v>
          </cell>
          <cell r="D291">
            <v>7.38</v>
          </cell>
          <cell r="E291">
            <v>2</v>
          </cell>
          <cell r="F291">
            <v>9.3800000000000008</v>
          </cell>
        </row>
        <row r="292">
          <cell r="A292">
            <v>70321</v>
          </cell>
          <cell r="B292" t="str">
            <v>BOX CURVO DIAMETRO 3/4"</v>
          </cell>
          <cell r="C292" t="str">
            <v>Un</v>
          </cell>
          <cell r="D292">
            <v>8</v>
          </cell>
          <cell r="E292">
            <v>2.86</v>
          </cell>
          <cell r="F292">
            <v>10.86</v>
          </cell>
        </row>
        <row r="293">
          <cell r="A293">
            <v>70325</v>
          </cell>
          <cell r="B293" t="str">
            <v>BOX CURVO DIAMETRO 1"</v>
          </cell>
          <cell r="C293" t="str">
            <v>Un</v>
          </cell>
          <cell r="D293">
            <v>9.6199999999999992</v>
          </cell>
          <cell r="E293">
            <v>3.73</v>
          </cell>
          <cell r="F293">
            <v>13.35</v>
          </cell>
        </row>
        <row r="294">
          <cell r="A294">
            <v>70330</v>
          </cell>
          <cell r="B294" t="str">
            <v>BOX RETO DIAMETRO 1/2"</v>
          </cell>
          <cell r="C294" t="str">
            <v>Un</v>
          </cell>
          <cell r="D294">
            <v>1.45</v>
          </cell>
          <cell r="E294">
            <v>0.56999999999999995</v>
          </cell>
          <cell r="F294">
            <v>2.02</v>
          </cell>
        </row>
        <row r="295">
          <cell r="A295">
            <v>70331</v>
          </cell>
          <cell r="B295" t="str">
            <v>BOX RETO DIAMETRO 3/4"</v>
          </cell>
          <cell r="C295" t="str">
            <v>Un</v>
          </cell>
          <cell r="D295">
            <v>1.68</v>
          </cell>
          <cell r="E295">
            <v>0.86</v>
          </cell>
          <cell r="F295">
            <v>2.54</v>
          </cell>
        </row>
        <row r="296">
          <cell r="A296">
            <v>70335</v>
          </cell>
          <cell r="B296" t="str">
            <v>BOX RETO DIAMETRO 1"</v>
          </cell>
          <cell r="C296" t="str">
            <v>Un</v>
          </cell>
          <cell r="D296">
            <v>3.02</v>
          </cell>
          <cell r="E296">
            <v>1.43</v>
          </cell>
          <cell r="F296">
            <v>4.45</v>
          </cell>
        </row>
        <row r="297">
          <cell r="A297">
            <v>70350</v>
          </cell>
          <cell r="B297" t="str">
            <v>BRACADEIRA METALICA TIPO "U" DIAM.1/2"</v>
          </cell>
          <cell r="C297" t="str">
            <v>Un</v>
          </cell>
          <cell r="D297">
            <v>0.39</v>
          </cell>
          <cell r="E297">
            <v>0.28999999999999998</v>
          </cell>
          <cell r="F297">
            <v>0.68</v>
          </cell>
        </row>
        <row r="298">
          <cell r="A298">
            <v>70351</v>
          </cell>
          <cell r="B298" t="str">
            <v>BRACADEIRA METALICA TIPO "U" DIAM. 3/4"</v>
          </cell>
          <cell r="C298" t="str">
            <v>Un</v>
          </cell>
          <cell r="D298">
            <v>0.42</v>
          </cell>
          <cell r="E298">
            <v>0.28999999999999998</v>
          </cell>
          <cell r="F298">
            <v>0.71</v>
          </cell>
        </row>
        <row r="299">
          <cell r="A299">
            <v>70352</v>
          </cell>
          <cell r="B299" t="str">
            <v>BRACADEIRA METALICA TIPO "U" DIAM. 1"</v>
          </cell>
          <cell r="C299" t="str">
            <v>Un</v>
          </cell>
          <cell r="D299">
            <v>0.56000000000000005</v>
          </cell>
          <cell r="E299">
            <v>0.28999999999999998</v>
          </cell>
          <cell r="F299">
            <v>0.85</v>
          </cell>
        </row>
        <row r="300">
          <cell r="A300">
            <v>70353</v>
          </cell>
          <cell r="B300" t="str">
            <v>BRACADEIRA METALICA TIPO "U" DIAM. 1.1/4"</v>
          </cell>
          <cell r="C300" t="str">
            <v>Un</v>
          </cell>
          <cell r="D300">
            <v>0.67</v>
          </cell>
          <cell r="E300">
            <v>0.86</v>
          </cell>
          <cell r="F300">
            <v>1.53</v>
          </cell>
        </row>
        <row r="301">
          <cell r="A301">
            <v>70354</v>
          </cell>
          <cell r="B301" t="str">
            <v>BRACADEIRA METALICA TIPO "U" DIAM. 1.1/2"</v>
          </cell>
          <cell r="C301" t="str">
            <v>Un</v>
          </cell>
          <cell r="D301">
            <v>0.74</v>
          </cell>
          <cell r="E301">
            <v>1.1399999999999999</v>
          </cell>
          <cell r="F301">
            <v>1.88</v>
          </cell>
        </row>
        <row r="302">
          <cell r="A302">
            <v>70355</v>
          </cell>
          <cell r="B302" t="str">
            <v>BRACADEIRA METALICA TIPO "U" DIAM. 2"</v>
          </cell>
          <cell r="C302" t="str">
            <v>Un</v>
          </cell>
          <cell r="D302">
            <v>1.1100000000000001</v>
          </cell>
          <cell r="E302">
            <v>1.72</v>
          </cell>
          <cell r="F302">
            <v>2.83</v>
          </cell>
        </row>
        <row r="303">
          <cell r="A303">
            <v>70356</v>
          </cell>
          <cell r="B303" t="str">
            <v>BRACADEIRA METALICA TIPO "U" DIAM. 2.1/2"</v>
          </cell>
          <cell r="C303" t="str">
            <v>Un</v>
          </cell>
          <cell r="D303">
            <v>1.54</v>
          </cell>
          <cell r="E303">
            <v>3.43</v>
          </cell>
          <cell r="F303">
            <v>4.97</v>
          </cell>
        </row>
        <row r="304">
          <cell r="A304">
            <v>70357</v>
          </cell>
          <cell r="B304" t="str">
            <v>BRACADEIRA METALICA TIPO "U" DIAM. 3"</v>
          </cell>
          <cell r="C304" t="str">
            <v>Un</v>
          </cell>
          <cell r="D304">
            <v>1.81</v>
          </cell>
          <cell r="E304">
            <v>5.16</v>
          </cell>
          <cell r="F304">
            <v>6.97</v>
          </cell>
        </row>
        <row r="305">
          <cell r="A305">
            <v>70358</v>
          </cell>
          <cell r="B305" t="str">
            <v>BRACADEIRA METALICA TIPO "U" DIAM. 4"</v>
          </cell>
          <cell r="C305" t="str">
            <v>Un</v>
          </cell>
          <cell r="D305">
            <v>2.97</v>
          </cell>
          <cell r="E305">
            <v>7.17</v>
          </cell>
          <cell r="F305">
            <v>10.14</v>
          </cell>
        </row>
        <row r="306">
          <cell r="A306">
            <v>70370</v>
          </cell>
          <cell r="B306" t="str">
            <v>BRACADEIRA METALICA TIPO "D" DIAM. 1/2"</v>
          </cell>
          <cell r="C306" t="str">
            <v>Un</v>
          </cell>
          <cell r="D306">
            <v>0.91</v>
          </cell>
          <cell r="E306">
            <v>0.28999999999999998</v>
          </cell>
          <cell r="F306">
            <v>1.2</v>
          </cell>
        </row>
        <row r="307">
          <cell r="A307">
            <v>70371</v>
          </cell>
          <cell r="B307" t="str">
            <v>BRACADEIRA METALICA TIPO "D" DIAM. 3/4"</v>
          </cell>
          <cell r="C307" t="str">
            <v>Un</v>
          </cell>
          <cell r="D307">
            <v>0.94</v>
          </cell>
          <cell r="E307">
            <v>0.28999999999999998</v>
          </cell>
          <cell r="F307">
            <v>1.23</v>
          </cell>
        </row>
        <row r="308">
          <cell r="A308">
            <v>70372</v>
          </cell>
          <cell r="B308" t="str">
            <v>BRACADEIRA METALICA TIPO "D" DIAM. 1"</v>
          </cell>
          <cell r="C308" t="str">
            <v>Un</v>
          </cell>
          <cell r="D308">
            <v>1.0900000000000001</v>
          </cell>
          <cell r="E308">
            <v>0.28999999999999998</v>
          </cell>
          <cell r="F308">
            <v>1.38</v>
          </cell>
        </row>
        <row r="309">
          <cell r="A309">
            <v>70373</v>
          </cell>
          <cell r="B309" t="str">
            <v>BRACADEIRA METALICA TIPO "D" DIAM. 1.1/4"</v>
          </cell>
          <cell r="C309" t="str">
            <v>Un</v>
          </cell>
          <cell r="D309">
            <v>1.81</v>
          </cell>
          <cell r="E309">
            <v>0.86</v>
          </cell>
          <cell r="F309">
            <v>2.67</v>
          </cell>
        </row>
        <row r="310">
          <cell r="A310">
            <v>70374</v>
          </cell>
          <cell r="B310" t="str">
            <v>BRACADEIRA METALICA TIPO "D" DIAM. 1.1/2"</v>
          </cell>
          <cell r="C310" t="str">
            <v>Un</v>
          </cell>
          <cell r="D310">
            <v>1.87</v>
          </cell>
          <cell r="E310">
            <v>1.1399999999999999</v>
          </cell>
          <cell r="F310">
            <v>3.01</v>
          </cell>
        </row>
        <row r="311">
          <cell r="A311">
            <v>70375</v>
          </cell>
          <cell r="B311" t="str">
            <v>BRACADEIRA METALICA TIPO "D" DIAM. 2"</v>
          </cell>
          <cell r="C311" t="str">
            <v>Un</v>
          </cell>
          <cell r="D311">
            <v>2.08</v>
          </cell>
          <cell r="E311">
            <v>1.72</v>
          </cell>
          <cell r="F311">
            <v>3.8</v>
          </cell>
        </row>
        <row r="312">
          <cell r="A312">
            <v>70376</v>
          </cell>
          <cell r="B312" t="str">
            <v>BRACADEIRA METALICA TIPO "D" DIAM. 2.1/2"</v>
          </cell>
          <cell r="C312" t="str">
            <v>Un</v>
          </cell>
          <cell r="D312">
            <v>2.68</v>
          </cell>
          <cell r="E312">
            <v>3.43</v>
          </cell>
          <cell r="F312">
            <v>6.11</v>
          </cell>
        </row>
        <row r="313">
          <cell r="A313">
            <v>70377</v>
          </cell>
          <cell r="B313" t="str">
            <v>BRACADEIRA METALICA TIPO "D" DIAM. 3"</v>
          </cell>
          <cell r="C313" t="str">
            <v>Un</v>
          </cell>
          <cell r="D313">
            <v>2.98</v>
          </cell>
          <cell r="E313">
            <v>5.16</v>
          </cell>
          <cell r="F313">
            <v>8.14</v>
          </cell>
        </row>
        <row r="314">
          <cell r="A314">
            <v>70378</v>
          </cell>
          <cell r="B314" t="str">
            <v>BRACADEIRA METALICA TIPO "D" DIAM. 4"</v>
          </cell>
          <cell r="C314" t="str">
            <v>Un</v>
          </cell>
          <cell r="D314">
            <v>4.37</v>
          </cell>
          <cell r="E314">
            <v>7.17</v>
          </cell>
          <cell r="F314">
            <v>11.54</v>
          </cell>
        </row>
        <row r="315">
          <cell r="A315">
            <v>70379</v>
          </cell>
          <cell r="B315" t="str">
            <v>BRAÇADEIRA PARA 3 ESTAIS 1.1/2"</v>
          </cell>
          <cell r="C315" t="str">
            <v>Un</v>
          </cell>
          <cell r="D315">
            <v>15.52</v>
          </cell>
          <cell r="E315">
            <v>10.029999999999999</v>
          </cell>
          <cell r="F315">
            <v>25.55</v>
          </cell>
        </row>
        <row r="316">
          <cell r="A316">
            <v>70380</v>
          </cell>
          <cell r="B316" t="str">
            <v>BRAÇADEIRA METÁLICA CIRCULAR 2" C/CHUMBADOR</v>
          </cell>
          <cell r="C316" t="str">
            <v>Un</v>
          </cell>
          <cell r="D316">
            <v>6.62</v>
          </cell>
          <cell r="E316">
            <v>10.029999999999999</v>
          </cell>
          <cell r="F316">
            <v>16.649999999999999</v>
          </cell>
        </row>
        <row r="317">
          <cell r="A317">
            <v>70386</v>
          </cell>
          <cell r="B317" t="str">
            <v>BRAÇO C AÇO GALVANIZADO , CONFORME NTD-17</v>
          </cell>
          <cell r="C317" t="str">
            <v>un</v>
          </cell>
          <cell r="D317">
            <v>137.08000000000001</v>
          </cell>
          <cell r="E317">
            <v>5.73</v>
          </cell>
          <cell r="F317">
            <v>142.81</v>
          </cell>
        </row>
        <row r="318">
          <cell r="A318">
            <v>70390</v>
          </cell>
          <cell r="B318" t="str">
            <v>BUCHA DE NYLON S-5</v>
          </cell>
          <cell r="C318" t="str">
            <v>Un</v>
          </cell>
          <cell r="D318">
            <v>7.0000000000000007E-2</v>
          </cell>
          <cell r="E318">
            <v>0.46</v>
          </cell>
          <cell r="F318">
            <v>0.53</v>
          </cell>
        </row>
        <row r="319">
          <cell r="A319">
            <v>70391</v>
          </cell>
          <cell r="B319" t="str">
            <v>BUCHA DE NYLON S-6</v>
          </cell>
          <cell r="C319" t="str">
            <v>Un</v>
          </cell>
          <cell r="D319">
            <v>0.11</v>
          </cell>
          <cell r="E319">
            <v>0.46</v>
          </cell>
          <cell r="F319">
            <v>0.56999999999999995</v>
          </cell>
        </row>
        <row r="320">
          <cell r="A320">
            <v>70392</v>
          </cell>
          <cell r="B320" t="str">
            <v>BUCHA DE NYLON S-8</v>
          </cell>
          <cell r="C320" t="str">
            <v>Un</v>
          </cell>
          <cell r="D320">
            <v>0.21</v>
          </cell>
          <cell r="E320">
            <v>0.46</v>
          </cell>
          <cell r="F320">
            <v>0.67</v>
          </cell>
        </row>
        <row r="321">
          <cell r="A321">
            <v>70393</v>
          </cell>
          <cell r="B321" t="str">
            <v>BUCHA DE NYLON S-10</v>
          </cell>
          <cell r="C321" t="str">
            <v>Un</v>
          </cell>
          <cell r="D321">
            <v>0.41</v>
          </cell>
          <cell r="E321">
            <v>0.56999999999999995</v>
          </cell>
          <cell r="F321">
            <v>0.98</v>
          </cell>
        </row>
        <row r="322">
          <cell r="A322">
            <v>70394</v>
          </cell>
          <cell r="B322" t="str">
            <v>BUCHA DE NYLON S-12</v>
          </cell>
          <cell r="C322" t="str">
            <v>Un</v>
          </cell>
          <cell r="D322">
            <v>0.5</v>
          </cell>
          <cell r="E322">
            <v>0.56999999999999995</v>
          </cell>
          <cell r="F322">
            <v>1.07</v>
          </cell>
        </row>
        <row r="323">
          <cell r="A323">
            <v>70420</v>
          </cell>
          <cell r="B323" t="str">
            <v>BUCHA E ARRUELA METALICA DIAM. 1/2"</v>
          </cell>
          <cell r="C323" t="str">
            <v>PR</v>
          </cell>
          <cell r="D323">
            <v>1.1299999999999999</v>
          </cell>
          <cell r="E323">
            <v>0.28999999999999998</v>
          </cell>
          <cell r="F323">
            <v>1.42</v>
          </cell>
        </row>
        <row r="324">
          <cell r="A324">
            <v>70421</v>
          </cell>
          <cell r="B324" t="str">
            <v>BUCHA E ARRUELA METALICA DIAM. 3/4"</v>
          </cell>
          <cell r="C324" t="str">
            <v>PR</v>
          </cell>
          <cell r="D324">
            <v>1.37</v>
          </cell>
          <cell r="E324">
            <v>0.28999999999999998</v>
          </cell>
          <cell r="F324">
            <v>1.66</v>
          </cell>
        </row>
        <row r="325">
          <cell r="A325">
            <v>70422</v>
          </cell>
          <cell r="B325" t="str">
            <v>BUCHA E ARRUELA METALICA DIAM. 1"</v>
          </cell>
          <cell r="C325" t="str">
            <v>PR</v>
          </cell>
          <cell r="D325">
            <v>1.68</v>
          </cell>
          <cell r="E325">
            <v>0.28999999999999998</v>
          </cell>
          <cell r="F325">
            <v>1.97</v>
          </cell>
        </row>
        <row r="326">
          <cell r="A326">
            <v>70423</v>
          </cell>
          <cell r="B326" t="str">
            <v>BUCHA E ARRUELA METALICA DIAM. 1.1/4"</v>
          </cell>
          <cell r="C326" t="str">
            <v>PR</v>
          </cell>
          <cell r="D326">
            <v>2.77</v>
          </cell>
          <cell r="E326">
            <v>0.86</v>
          </cell>
          <cell r="F326">
            <v>3.63</v>
          </cell>
        </row>
        <row r="327">
          <cell r="A327">
            <v>70424</v>
          </cell>
          <cell r="B327" t="str">
            <v>BUCHA E ARRUELA METALICA DIAM. 1.1/2"</v>
          </cell>
          <cell r="C327" t="str">
            <v>PR</v>
          </cell>
          <cell r="D327">
            <v>3.06</v>
          </cell>
          <cell r="E327">
            <v>1.1399999999999999</v>
          </cell>
          <cell r="F327">
            <v>4.2</v>
          </cell>
        </row>
        <row r="328">
          <cell r="A328">
            <v>70425</v>
          </cell>
          <cell r="B328" t="str">
            <v>BUCHA E ARRUELA METALICA DIAM. 2"</v>
          </cell>
          <cell r="C328" t="str">
            <v>PR</v>
          </cell>
          <cell r="D328">
            <v>5.83</v>
          </cell>
          <cell r="E328">
            <v>1.72</v>
          </cell>
          <cell r="F328">
            <v>7.55</v>
          </cell>
        </row>
        <row r="329">
          <cell r="A329">
            <v>70426</v>
          </cell>
          <cell r="B329" t="str">
            <v>BUCHA E ARRUELA METALICA DIAM. 2.1/2"</v>
          </cell>
          <cell r="C329" t="str">
            <v>PR</v>
          </cell>
          <cell r="D329">
            <v>7.12</v>
          </cell>
          <cell r="E329">
            <v>3.43</v>
          </cell>
          <cell r="F329">
            <v>10.55</v>
          </cell>
        </row>
        <row r="330">
          <cell r="A330">
            <v>70427</v>
          </cell>
          <cell r="B330" t="str">
            <v>BUCHA E ARRUELA METALICA DIAM. 3"</v>
          </cell>
          <cell r="C330" t="str">
            <v>PR</v>
          </cell>
          <cell r="D330">
            <v>10.82</v>
          </cell>
          <cell r="E330">
            <v>5.16</v>
          </cell>
          <cell r="F330">
            <v>15.98</v>
          </cell>
        </row>
        <row r="331">
          <cell r="A331">
            <v>70428</v>
          </cell>
          <cell r="B331" t="str">
            <v>BUCHA E ARRUELA METALICA DIAM. 4"</v>
          </cell>
          <cell r="C331" t="str">
            <v>PR</v>
          </cell>
          <cell r="D331">
            <v>15.18</v>
          </cell>
          <cell r="E331">
            <v>7.17</v>
          </cell>
          <cell r="F331">
            <v>22.35</v>
          </cell>
        </row>
        <row r="332">
          <cell r="A332">
            <v>70450</v>
          </cell>
          <cell r="B332" t="str">
            <v>BUCHA P/TIJOLO FURADO S-6</v>
          </cell>
          <cell r="C332" t="str">
            <v>Un</v>
          </cell>
          <cell r="D332">
            <v>0.15</v>
          </cell>
          <cell r="E332">
            <v>0.46</v>
          </cell>
          <cell r="F332">
            <v>0.61</v>
          </cell>
        </row>
        <row r="333">
          <cell r="A333">
            <v>70451</v>
          </cell>
          <cell r="B333" t="str">
            <v>BUCHA P/TIJOLO FURADO S-8</v>
          </cell>
          <cell r="C333" t="str">
            <v>Un</v>
          </cell>
          <cell r="D333">
            <v>0.19</v>
          </cell>
          <cell r="E333">
            <v>0.46</v>
          </cell>
          <cell r="F333">
            <v>0.65</v>
          </cell>
        </row>
        <row r="334">
          <cell r="A334">
            <v>70452</v>
          </cell>
          <cell r="B334" t="str">
            <v>BUCHA P/TIJOLO FURADO S-10</v>
          </cell>
          <cell r="C334" t="str">
            <v>Un</v>
          </cell>
          <cell r="D334">
            <v>0.51</v>
          </cell>
          <cell r="E334">
            <v>0.56999999999999995</v>
          </cell>
          <cell r="F334">
            <v>1.08</v>
          </cell>
        </row>
        <row r="335">
          <cell r="A335">
            <v>70500</v>
          </cell>
          <cell r="B335" t="str">
            <v>CABECOTE DE LIGA DE ALUMINIO DIAM. 3/4"</v>
          </cell>
          <cell r="C335" t="str">
            <v>Un</v>
          </cell>
          <cell r="D335">
            <v>2.86</v>
          </cell>
          <cell r="E335">
            <v>1.1399999999999999</v>
          </cell>
          <cell r="F335">
            <v>4</v>
          </cell>
        </row>
        <row r="336">
          <cell r="A336">
            <v>70501</v>
          </cell>
          <cell r="B336" t="str">
            <v>CABECOTE DE LIGA DE ALUMINIO DIAM. 1"</v>
          </cell>
          <cell r="C336" t="str">
            <v>Un</v>
          </cell>
          <cell r="D336">
            <v>3.66</v>
          </cell>
          <cell r="E336">
            <v>1.72</v>
          </cell>
          <cell r="F336">
            <v>5.38</v>
          </cell>
        </row>
        <row r="337">
          <cell r="A337">
            <v>70502</v>
          </cell>
          <cell r="B337" t="str">
            <v>CABECOTE DE LIGA DE ALUMINIO DIAM. 1.1/4"</v>
          </cell>
          <cell r="C337" t="str">
            <v>Un</v>
          </cell>
          <cell r="D337">
            <v>5.38</v>
          </cell>
          <cell r="E337">
            <v>2.29</v>
          </cell>
          <cell r="F337">
            <v>7.67</v>
          </cell>
        </row>
        <row r="338">
          <cell r="A338">
            <v>70503</v>
          </cell>
          <cell r="B338" t="str">
            <v>CABECOTE DE LIGA DE ALUMINIO DIAM. 1.1/2"</v>
          </cell>
          <cell r="C338" t="str">
            <v>Un</v>
          </cell>
          <cell r="D338">
            <v>7.03</v>
          </cell>
          <cell r="E338">
            <v>3.15</v>
          </cell>
          <cell r="F338">
            <v>10.18</v>
          </cell>
        </row>
        <row r="339">
          <cell r="A339">
            <v>70504</v>
          </cell>
          <cell r="B339" t="str">
            <v>CABECOTE DE LIGA DE ALUMINIO DIAM. 2"</v>
          </cell>
          <cell r="C339" t="str">
            <v>Un</v>
          </cell>
          <cell r="D339">
            <v>11.96</v>
          </cell>
          <cell r="E339">
            <v>3.73</v>
          </cell>
          <cell r="F339">
            <v>15.69</v>
          </cell>
        </row>
        <row r="340">
          <cell r="A340">
            <v>70505</v>
          </cell>
          <cell r="B340" t="str">
            <v>CABECOTE DE LIGA DE ALUMINIO DIAM. 2.1/2"</v>
          </cell>
          <cell r="C340" t="str">
            <v>Un</v>
          </cell>
          <cell r="D340">
            <v>23.18</v>
          </cell>
          <cell r="E340">
            <v>7.17</v>
          </cell>
          <cell r="F340">
            <v>30.35</v>
          </cell>
        </row>
        <row r="341">
          <cell r="A341">
            <v>70506</v>
          </cell>
          <cell r="B341" t="str">
            <v>CABECOTE DE LIGA DE ALUMINIO DIAM. 3"</v>
          </cell>
          <cell r="C341" t="str">
            <v>Un</v>
          </cell>
          <cell r="D341">
            <v>34.56</v>
          </cell>
          <cell r="E341">
            <v>12.33</v>
          </cell>
          <cell r="F341">
            <v>46.89</v>
          </cell>
        </row>
        <row r="342">
          <cell r="A342">
            <v>70507</v>
          </cell>
          <cell r="B342" t="str">
            <v>CABECOTE DE LIGA DE ALUMINIO DIAM. 4"</v>
          </cell>
          <cell r="C342" t="str">
            <v>Un</v>
          </cell>
          <cell r="D342">
            <v>50.27</v>
          </cell>
          <cell r="E342">
            <v>15.76</v>
          </cell>
          <cell r="F342">
            <v>66.03</v>
          </cell>
        </row>
        <row r="343">
          <cell r="A343">
            <v>70509</v>
          </cell>
          <cell r="B343" t="str">
            <v>CABO EPR/XLPE (90°C) 1KV - 10MM2</v>
          </cell>
          <cell r="C343" t="str">
            <v>M</v>
          </cell>
          <cell r="D343">
            <v>6.4</v>
          </cell>
          <cell r="E343">
            <v>2</v>
          </cell>
          <cell r="F343">
            <v>8.4</v>
          </cell>
        </row>
        <row r="344">
          <cell r="A344">
            <v>70510</v>
          </cell>
          <cell r="B344" t="str">
            <v>CABO EPR/XLPE (90°C) 1 KV - 16 MM2</v>
          </cell>
          <cell r="C344" t="str">
            <v>M</v>
          </cell>
          <cell r="D344">
            <v>10.27</v>
          </cell>
          <cell r="E344">
            <v>2.29</v>
          </cell>
          <cell r="F344">
            <v>12.56</v>
          </cell>
        </row>
        <row r="345">
          <cell r="A345">
            <v>70511</v>
          </cell>
          <cell r="B345" t="str">
            <v>CABO EPR/XLPE (90°C) 1 KV - 25 MM2</v>
          </cell>
          <cell r="C345" t="str">
            <v>M</v>
          </cell>
          <cell r="D345">
            <v>15.86</v>
          </cell>
          <cell r="E345">
            <v>2.4300000000000002</v>
          </cell>
          <cell r="F345">
            <v>18.29</v>
          </cell>
        </row>
        <row r="346">
          <cell r="A346">
            <v>70512</v>
          </cell>
          <cell r="B346" t="str">
            <v>CABO EPR/XLPE (90°C) 1 KV - 35 MM2</v>
          </cell>
          <cell r="C346" t="str">
            <v>M</v>
          </cell>
          <cell r="D346">
            <v>21.7</v>
          </cell>
          <cell r="E346">
            <v>3.01</v>
          </cell>
          <cell r="F346">
            <v>24.71</v>
          </cell>
        </row>
        <row r="347">
          <cell r="A347">
            <v>70513</v>
          </cell>
          <cell r="B347" t="str">
            <v>CABO EPR/XLPE (90°C) 1 KV - 50 MM2</v>
          </cell>
          <cell r="C347" t="str">
            <v>M</v>
          </cell>
          <cell r="D347">
            <v>30.42</v>
          </cell>
          <cell r="E347">
            <v>4.45</v>
          </cell>
          <cell r="F347">
            <v>34.869999999999997</v>
          </cell>
        </row>
        <row r="348">
          <cell r="A348">
            <v>70514</v>
          </cell>
          <cell r="B348" t="str">
            <v>CABO EPR/XLPE (90°C) 1 KV - 70 MM2</v>
          </cell>
          <cell r="C348" t="str">
            <v>M</v>
          </cell>
          <cell r="D348">
            <v>44.46</v>
          </cell>
          <cell r="E348">
            <v>4.88</v>
          </cell>
          <cell r="F348">
            <v>49.34</v>
          </cell>
        </row>
        <row r="349">
          <cell r="A349">
            <v>70515</v>
          </cell>
          <cell r="B349" t="str">
            <v>CABO EPR/XLPE (90°C) 1 KV - 95 MM2</v>
          </cell>
          <cell r="C349" t="str">
            <v>M</v>
          </cell>
          <cell r="D349">
            <v>56.07</v>
          </cell>
          <cell r="E349">
            <v>5.16</v>
          </cell>
          <cell r="F349">
            <v>61.23</v>
          </cell>
        </row>
        <row r="350">
          <cell r="A350">
            <v>70516</v>
          </cell>
          <cell r="B350" t="str">
            <v>CABO EPR/XLPE (90ºC) 1 KV - 120 MM2</v>
          </cell>
          <cell r="C350" t="str">
            <v>M</v>
          </cell>
          <cell r="D350">
            <v>73.08</v>
          </cell>
          <cell r="E350">
            <v>6.59</v>
          </cell>
          <cell r="F350">
            <v>79.67</v>
          </cell>
        </row>
        <row r="351">
          <cell r="A351">
            <v>70517</v>
          </cell>
          <cell r="B351" t="str">
            <v>CABO EPR/XLPE (90°C) 1 KV - 150 MM2</v>
          </cell>
          <cell r="C351" t="str">
            <v>M</v>
          </cell>
          <cell r="D351">
            <v>90.27</v>
          </cell>
          <cell r="E351">
            <v>8.17</v>
          </cell>
          <cell r="F351">
            <v>98.44</v>
          </cell>
        </row>
        <row r="352">
          <cell r="A352">
            <v>70518</v>
          </cell>
          <cell r="B352" t="str">
            <v>CABO EPR/XLPE (90°C) 1 KV - 185 MM2</v>
          </cell>
          <cell r="C352" t="str">
            <v>M</v>
          </cell>
          <cell r="D352">
            <v>113.09</v>
          </cell>
          <cell r="E352">
            <v>9.31</v>
          </cell>
          <cell r="F352">
            <v>122.4</v>
          </cell>
        </row>
        <row r="353">
          <cell r="A353">
            <v>70519</v>
          </cell>
          <cell r="B353" t="str">
            <v>CABO DE COBRE XLPE (90°C) 15 KV - 50 MM2</v>
          </cell>
          <cell r="C353" t="str">
            <v>m</v>
          </cell>
          <cell r="D353">
            <v>60.34</v>
          </cell>
          <cell r="E353">
            <v>4.45</v>
          </cell>
          <cell r="F353">
            <v>64.790000000000006</v>
          </cell>
        </row>
        <row r="354">
          <cell r="A354">
            <v>70520</v>
          </cell>
          <cell r="B354" t="str">
            <v>CABO DE AÇO ALMA DE FIBRA 1/4"</v>
          </cell>
          <cell r="C354" t="str">
            <v>M</v>
          </cell>
          <cell r="D354">
            <v>8.16</v>
          </cell>
          <cell r="E354">
            <v>1.86</v>
          </cell>
          <cell r="F354">
            <v>10.02</v>
          </cell>
        </row>
        <row r="355">
          <cell r="A355">
            <v>70525</v>
          </cell>
          <cell r="B355" t="str">
            <v>CABO DE ALUMÍNIO 2 CA</v>
          </cell>
          <cell r="C355" t="str">
            <v>m</v>
          </cell>
          <cell r="D355">
            <v>3.37</v>
          </cell>
          <cell r="E355">
            <v>1.86</v>
          </cell>
          <cell r="F355">
            <v>5.23</v>
          </cell>
        </row>
        <row r="356">
          <cell r="A356">
            <v>70531</v>
          </cell>
          <cell r="B356" t="str">
            <v>CABO AGRUPADO PVC (70ºC) 1KV 4 X 2,5 MM2</v>
          </cell>
          <cell r="C356" t="str">
            <v>M</v>
          </cell>
          <cell r="D356">
            <v>12.38</v>
          </cell>
          <cell r="E356">
            <v>1.72</v>
          </cell>
          <cell r="F356">
            <v>14.1</v>
          </cell>
        </row>
        <row r="357">
          <cell r="A357">
            <v>70533</v>
          </cell>
          <cell r="B357" t="str">
            <v>CABO AGRUPADO PVC (70ºC) 1KV 4 X 4 MM2</v>
          </cell>
          <cell r="C357" t="str">
            <v>M</v>
          </cell>
          <cell r="D357">
            <v>16.100000000000001</v>
          </cell>
          <cell r="E357">
            <v>1.72</v>
          </cell>
          <cell r="F357">
            <v>17.82</v>
          </cell>
        </row>
        <row r="358">
          <cell r="A358">
            <v>70534</v>
          </cell>
          <cell r="B358" t="str">
            <v>CABO AGRUPADO PVC (70ºC) 1KV 4 X 6 MM2</v>
          </cell>
          <cell r="C358" t="str">
            <v>M</v>
          </cell>
          <cell r="D358">
            <v>23.54</v>
          </cell>
          <cell r="E358">
            <v>1.86</v>
          </cell>
          <cell r="F358">
            <v>25.4</v>
          </cell>
        </row>
        <row r="359">
          <cell r="A359">
            <v>70535</v>
          </cell>
          <cell r="B359" t="str">
            <v>CABO AGRUPADO PVC (70ºC) 1KV 4 X 10 MM2</v>
          </cell>
          <cell r="C359" t="str">
            <v>M</v>
          </cell>
          <cell r="D359">
            <v>45.32</v>
          </cell>
          <cell r="E359">
            <v>2</v>
          </cell>
          <cell r="F359">
            <v>47.32</v>
          </cell>
        </row>
        <row r="360">
          <cell r="A360">
            <v>70536</v>
          </cell>
          <cell r="B360" t="str">
            <v>CABO AGRUPADO PVC (70ºC) 1KV 4 X 16 MM2</v>
          </cell>
          <cell r="C360" t="str">
            <v>M</v>
          </cell>
          <cell r="D360">
            <v>60.29</v>
          </cell>
          <cell r="E360">
            <v>2.29</v>
          </cell>
          <cell r="F360">
            <v>62.58</v>
          </cell>
        </row>
        <row r="361">
          <cell r="A361">
            <v>70537</v>
          </cell>
          <cell r="B361" t="str">
            <v>CABO AGRUPADO PVC (70ºC) 1KV 4 X 25 MM2</v>
          </cell>
          <cell r="C361" t="str">
            <v>M</v>
          </cell>
          <cell r="D361">
            <v>86.37</v>
          </cell>
          <cell r="E361">
            <v>2.4300000000000002</v>
          </cell>
          <cell r="F361">
            <v>88.8</v>
          </cell>
        </row>
        <row r="362">
          <cell r="A362">
            <v>70540</v>
          </cell>
          <cell r="B362" t="str">
            <v>CABO DE COBRE NU No. 10 MM2 (11,11M /KG)</v>
          </cell>
          <cell r="C362" t="str">
            <v>M</v>
          </cell>
          <cell r="D362">
            <v>9.9</v>
          </cell>
          <cell r="E362">
            <v>2</v>
          </cell>
          <cell r="F362">
            <v>11.9</v>
          </cell>
        </row>
        <row r="363">
          <cell r="A363">
            <v>70541</v>
          </cell>
          <cell r="B363" t="str">
            <v>CABO DE COBRE NU No. 16 MM2 (6,94 M/KG)</v>
          </cell>
          <cell r="C363" t="str">
            <v>M</v>
          </cell>
          <cell r="D363">
            <v>15.77</v>
          </cell>
          <cell r="E363">
            <v>2.29</v>
          </cell>
          <cell r="F363">
            <v>18.059999999999999</v>
          </cell>
        </row>
        <row r="364">
          <cell r="A364">
            <v>70542</v>
          </cell>
          <cell r="B364" t="str">
            <v>CABO DE COBRE NU No. 25 MM2 (4,73 M /KG)</v>
          </cell>
          <cell r="C364" t="str">
            <v>M</v>
          </cell>
          <cell r="D364">
            <v>24.35</v>
          </cell>
          <cell r="E364">
            <v>2.4300000000000002</v>
          </cell>
          <cell r="F364">
            <v>26.78</v>
          </cell>
        </row>
        <row r="365">
          <cell r="A365">
            <v>70543</v>
          </cell>
          <cell r="B365" t="str">
            <v>CABO DE COBRE NÚ No. 35 MM2</v>
          </cell>
          <cell r="C365" t="str">
            <v>M</v>
          </cell>
          <cell r="D365">
            <v>33.65</v>
          </cell>
          <cell r="E365">
            <v>4.59</v>
          </cell>
          <cell r="F365">
            <v>38.24</v>
          </cell>
        </row>
        <row r="366">
          <cell r="A366">
            <v>70544</v>
          </cell>
          <cell r="B366" t="str">
            <v>CABO DE COBRE NÚ No. 50 MM2</v>
          </cell>
          <cell r="C366" t="str">
            <v>M</v>
          </cell>
          <cell r="D366">
            <v>46.86</v>
          </cell>
          <cell r="E366">
            <v>4.88</v>
          </cell>
          <cell r="F366">
            <v>51.74</v>
          </cell>
        </row>
        <row r="367">
          <cell r="A367">
            <v>70545</v>
          </cell>
          <cell r="B367" t="str">
            <v>CABO DE COBRE NÚ No. 70 MM2</v>
          </cell>
          <cell r="C367" t="str">
            <v>M</v>
          </cell>
          <cell r="D367">
            <v>66.010000000000005</v>
          </cell>
          <cell r="E367">
            <v>8.8800000000000008</v>
          </cell>
          <cell r="F367">
            <v>74.89</v>
          </cell>
        </row>
        <row r="368">
          <cell r="A368">
            <v>70546</v>
          </cell>
          <cell r="B368" t="str">
            <v>CABO DE COBRE NÚ No. 95 MM2</v>
          </cell>
          <cell r="C368" t="str">
            <v>M</v>
          </cell>
          <cell r="D368">
            <v>92.98</v>
          </cell>
          <cell r="E368">
            <v>9.74</v>
          </cell>
          <cell r="F368">
            <v>102.72</v>
          </cell>
        </row>
        <row r="369">
          <cell r="A369">
            <v>70555</v>
          </cell>
          <cell r="B369" t="str">
            <v>CABO FLEXIVEL PARALELO 2 X 1,5 MM2</v>
          </cell>
          <cell r="C369" t="str">
            <v>M</v>
          </cell>
          <cell r="D369">
            <v>5.34</v>
          </cell>
          <cell r="E369">
            <v>1.57</v>
          </cell>
          <cell r="F369">
            <v>6.91</v>
          </cell>
        </row>
        <row r="370">
          <cell r="A370">
            <v>70556</v>
          </cell>
          <cell r="B370" t="str">
            <v>CABO FLEXIVEL PARALELO 2 X 2,5 MM2</v>
          </cell>
          <cell r="C370" t="str">
            <v>M</v>
          </cell>
          <cell r="D370">
            <v>4.3600000000000003</v>
          </cell>
          <cell r="E370">
            <v>1.72</v>
          </cell>
          <cell r="F370">
            <v>6.08</v>
          </cell>
        </row>
        <row r="371">
          <cell r="A371">
            <v>70557</v>
          </cell>
          <cell r="B371" t="str">
            <v>CABO FLEXIVEL PARALELO 2 X 1 MM2</v>
          </cell>
          <cell r="C371" t="str">
            <v>M</v>
          </cell>
          <cell r="D371">
            <v>1.91</v>
          </cell>
          <cell r="E371">
            <v>1.43</v>
          </cell>
          <cell r="F371">
            <v>3.34</v>
          </cell>
        </row>
        <row r="372">
          <cell r="A372">
            <v>70560</v>
          </cell>
          <cell r="B372" t="str">
            <v>CABO ISOLADO PP 3 X 4,0 MM2</v>
          </cell>
          <cell r="C372" t="str">
            <v>M</v>
          </cell>
          <cell r="D372">
            <v>12.72</v>
          </cell>
          <cell r="E372">
            <v>5.96</v>
          </cell>
          <cell r="F372">
            <v>18.68</v>
          </cell>
        </row>
        <row r="373">
          <cell r="A373">
            <v>70561</v>
          </cell>
          <cell r="B373" t="str">
            <v>CABO ISOLADO PP 3 X 2,5 MM2</v>
          </cell>
          <cell r="C373" t="str">
            <v>M</v>
          </cell>
          <cell r="D373">
            <v>7.85</v>
          </cell>
          <cell r="E373">
            <v>3.89</v>
          </cell>
          <cell r="F373">
            <v>11.74</v>
          </cell>
        </row>
        <row r="374">
          <cell r="A374">
            <v>70563</v>
          </cell>
          <cell r="B374" t="str">
            <v>CABO ISOLADO PVC 750 V. No. 2,5 MM2</v>
          </cell>
          <cell r="C374" t="str">
            <v>m</v>
          </cell>
          <cell r="D374">
            <v>2.0299999999999998</v>
          </cell>
          <cell r="E374">
            <v>1.57</v>
          </cell>
          <cell r="F374">
            <v>3.6</v>
          </cell>
        </row>
        <row r="375">
          <cell r="A375">
            <v>70564</v>
          </cell>
          <cell r="B375" t="str">
            <v>CABO ISOLADO PVC 750 V. No. 4 MM2</v>
          </cell>
          <cell r="C375" t="str">
            <v>m</v>
          </cell>
          <cell r="D375">
            <v>3.47</v>
          </cell>
          <cell r="E375">
            <v>1.72</v>
          </cell>
          <cell r="F375">
            <v>5.19</v>
          </cell>
        </row>
        <row r="376">
          <cell r="A376">
            <v>70565</v>
          </cell>
          <cell r="B376" t="str">
            <v>CABO ISOLADO PVC 750 V. No. 6 MM2</v>
          </cell>
          <cell r="C376" t="str">
            <v>m</v>
          </cell>
          <cell r="D376">
            <v>5.23</v>
          </cell>
          <cell r="E376">
            <v>1.86</v>
          </cell>
          <cell r="F376">
            <v>7.09</v>
          </cell>
        </row>
        <row r="377">
          <cell r="A377">
            <v>70570</v>
          </cell>
          <cell r="B377" t="str">
            <v>CABO ISOLADO PVC 750 V. No. 10 MM2</v>
          </cell>
          <cell r="C377" t="str">
            <v>M</v>
          </cell>
          <cell r="D377">
            <v>9.07</v>
          </cell>
          <cell r="E377">
            <v>2</v>
          </cell>
          <cell r="F377">
            <v>11.07</v>
          </cell>
        </row>
        <row r="378">
          <cell r="A378">
            <v>70571</v>
          </cell>
          <cell r="B378" t="str">
            <v>CABO ISOLADO PVC 750 V, No. 16 MM2</v>
          </cell>
          <cell r="C378" t="str">
            <v>M</v>
          </cell>
          <cell r="D378">
            <v>15.54</v>
          </cell>
          <cell r="E378">
            <v>2.29</v>
          </cell>
          <cell r="F378">
            <v>17.829999999999998</v>
          </cell>
        </row>
        <row r="379">
          <cell r="A379">
            <v>70572</v>
          </cell>
          <cell r="B379" t="str">
            <v>CABO ISOLADO PVC 750 V, No. 25 MM2</v>
          </cell>
          <cell r="C379" t="str">
            <v>M</v>
          </cell>
          <cell r="D379">
            <v>25.02</v>
          </cell>
          <cell r="E379">
            <v>2.4300000000000002</v>
          </cell>
          <cell r="F379">
            <v>27.45</v>
          </cell>
        </row>
        <row r="380">
          <cell r="A380">
            <v>70573</v>
          </cell>
          <cell r="B380" t="str">
            <v>CABO ISOLADO PVC 750 V, No. 35 MM2</v>
          </cell>
          <cell r="C380" t="str">
            <v>M</v>
          </cell>
          <cell r="D380">
            <v>30.68</v>
          </cell>
          <cell r="E380">
            <v>3.01</v>
          </cell>
          <cell r="F380">
            <v>33.69</v>
          </cell>
        </row>
        <row r="381">
          <cell r="A381">
            <v>70580</v>
          </cell>
          <cell r="B381" t="str">
            <v>CABO PVC (70ºC) 1 KV No 1,5 MM2</v>
          </cell>
          <cell r="C381" t="str">
            <v>M</v>
          </cell>
          <cell r="D381">
            <v>1.85</v>
          </cell>
          <cell r="E381">
            <v>1.43</v>
          </cell>
          <cell r="F381">
            <v>3.28</v>
          </cell>
        </row>
        <row r="382">
          <cell r="A382">
            <v>70581</v>
          </cell>
          <cell r="B382" t="str">
            <v>CABO PVC (70ºC) 1 KV No. 2,5 MM2</v>
          </cell>
          <cell r="C382" t="str">
            <v>M</v>
          </cell>
          <cell r="D382">
            <v>2.83</v>
          </cell>
          <cell r="E382">
            <v>1.57</v>
          </cell>
          <cell r="F382">
            <v>4.4000000000000004</v>
          </cell>
        </row>
        <row r="383">
          <cell r="A383">
            <v>70582</v>
          </cell>
          <cell r="B383" t="str">
            <v>CABO PVC (70ºC) 1 KV No. 4 MM2</v>
          </cell>
          <cell r="C383" t="str">
            <v>M</v>
          </cell>
          <cell r="D383">
            <v>4.0199999999999996</v>
          </cell>
          <cell r="E383">
            <v>1.72</v>
          </cell>
          <cell r="F383">
            <v>5.74</v>
          </cell>
        </row>
        <row r="384">
          <cell r="A384">
            <v>70583</v>
          </cell>
          <cell r="B384" t="str">
            <v>CABO PVC (70ºC) 1 KV No. 6 MM2</v>
          </cell>
          <cell r="C384" t="str">
            <v>M</v>
          </cell>
          <cell r="D384">
            <v>5.95</v>
          </cell>
          <cell r="E384">
            <v>1.86</v>
          </cell>
          <cell r="F384">
            <v>7.81</v>
          </cell>
        </row>
        <row r="385">
          <cell r="A385">
            <v>70584</v>
          </cell>
          <cell r="B385" t="str">
            <v>CABO PVC (70ºC) 1 KV No. 10 MM2</v>
          </cell>
          <cell r="C385" t="str">
            <v>M</v>
          </cell>
          <cell r="D385">
            <v>9.68</v>
          </cell>
          <cell r="E385">
            <v>2</v>
          </cell>
          <cell r="F385">
            <v>11.68</v>
          </cell>
        </row>
        <row r="386">
          <cell r="A386">
            <v>70585</v>
          </cell>
          <cell r="B386" t="str">
            <v>CABO PVC (70ºC) 1 KV No. 16 MM2</v>
          </cell>
          <cell r="C386" t="str">
            <v>M</v>
          </cell>
          <cell r="D386">
            <v>14.83</v>
          </cell>
          <cell r="E386">
            <v>2.29</v>
          </cell>
          <cell r="F386">
            <v>17.12</v>
          </cell>
        </row>
        <row r="387">
          <cell r="A387">
            <v>70586</v>
          </cell>
          <cell r="B387" t="str">
            <v>CABO PVC (70ºC) 1 KV No. 25 MM2</v>
          </cell>
          <cell r="C387" t="str">
            <v>M</v>
          </cell>
          <cell r="D387">
            <v>23.09</v>
          </cell>
          <cell r="E387">
            <v>2.4300000000000002</v>
          </cell>
          <cell r="F387">
            <v>25.52</v>
          </cell>
        </row>
        <row r="388">
          <cell r="A388">
            <v>70587</v>
          </cell>
          <cell r="B388" t="str">
            <v>CABO PVC (70ºC) 1 KV No. 35 MM2</v>
          </cell>
          <cell r="C388" t="str">
            <v>M</v>
          </cell>
          <cell r="D388">
            <v>30.68</v>
          </cell>
          <cell r="E388">
            <v>3.01</v>
          </cell>
          <cell r="F388">
            <v>33.69</v>
          </cell>
        </row>
        <row r="389">
          <cell r="A389">
            <v>70588</v>
          </cell>
          <cell r="B389" t="str">
            <v>CABO PVC (70ºC) 1 KV No. 50 MM2</v>
          </cell>
          <cell r="C389" t="str">
            <v>M</v>
          </cell>
          <cell r="D389">
            <v>46.84</v>
          </cell>
          <cell r="E389">
            <v>4.45</v>
          </cell>
          <cell r="F389">
            <v>51.29</v>
          </cell>
        </row>
        <row r="390">
          <cell r="A390">
            <v>70589</v>
          </cell>
          <cell r="B390" t="str">
            <v>CABO PVC (70ºC) 1 KV No. 70 MM2</v>
          </cell>
          <cell r="C390" t="str">
            <v>M</v>
          </cell>
          <cell r="D390">
            <v>65.95</v>
          </cell>
          <cell r="E390">
            <v>4.88</v>
          </cell>
          <cell r="F390">
            <v>70.83</v>
          </cell>
        </row>
        <row r="391">
          <cell r="A391">
            <v>70590</v>
          </cell>
          <cell r="B391" t="str">
            <v>CABO PVC (70ºC) 1 KV No. 95 MM2</v>
          </cell>
          <cell r="C391" t="str">
            <v>M</v>
          </cell>
          <cell r="D391">
            <v>86.83</v>
          </cell>
          <cell r="E391">
            <v>5.16</v>
          </cell>
          <cell r="F391">
            <v>91.99</v>
          </cell>
        </row>
        <row r="392">
          <cell r="A392">
            <v>70591</v>
          </cell>
          <cell r="B392" t="str">
            <v>CABO PVC (70ºC) 1 KV No. 120 MM2</v>
          </cell>
          <cell r="C392" t="str">
            <v>M</v>
          </cell>
          <cell r="D392">
            <v>109</v>
          </cell>
          <cell r="E392">
            <v>6.59</v>
          </cell>
          <cell r="F392">
            <v>115.59</v>
          </cell>
        </row>
        <row r="393">
          <cell r="A393">
            <v>70592</v>
          </cell>
          <cell r="B393" t="str">
            <v>CABO PVC (70ºC) 1 KV No. 150 MM2</v>
          </cell>
          <cell r="C393" t="str">
            <v>M</v>
          </cell>
          <cell r="D393">
            <v>137.02000000000001</v>
          </cell>
          <cell r="E393">
            <v>8.17</v>
          </cell>
          <cell r="F393">
            <v>145.19</v>
          </cell>
        </row>
        <row r="394">
          <cell r="A394">
            <v>70593</v>
          </cell>
          <cell r="B394" t="str">
            <v>CABO PVC (70ºC) , 1 KV, No. 185 MM2</v>
          </cell>
          <cell r="C394" t="str">
            <v>M</v>
          </cell>
          <cell r="D394">
            <v>165.76</v>
          </cell>
          <cell r="E394">
            <v>9.31</v>
          </cell>
          <cell r="F394">
            <v>175.07</v>
          </cell>
        </row>
        <row r="395">
          <cell r="A395">
            <v>70594</v>
          </cell>
          <cell r="B395" t="str">
            <v>CABO PVC (70ºC) 1 KV No. 300 MM2</v>
          </cell>
          <cell r="C395" t="str">
            <v>M</v>
          </cell>
          <cell r="D395">
            <v>228.1</v>
          </cell>
          <cell r="E395">
            <v>14.14</v>
          </cell>
          <cell r="F395">
            <v>242.24</v>
          </cell>
        </row>
        <row r="396">
          <cell r="A396">
            <v>70601</v>
          </cell>
          <cell r="B396" t="str">
            <v>CABO TELEFONICO CCI-50 1 PAR</v>
          </cell>
          <cell r="C396" t="str">
            <v>M</v>
          </cell>
          <cell r="D396">
            <v>0.87</v>
          </cell>
          <cell r="E396">
            <v>1.43</v>
          </cell>
          <cell r="F396">
            <v>2.2999999999999998</v>
          </cell>
        </row>
        <row r="397">
          <cell r="A397">
            <v>70602</v>
          </cell>
          <cell r="B397" t="str">
            <v>CABO TELEFONICO CCI-50 2 PARES</v>
          </cell>
          <cell r="C397" t="str">
            <v>M</v>
          </cell>
          <cell r="D397">
            <v>1.51</v>
          </cell>
          <cell r="E397">
            <v>1.57</v>
          </cell>
          <cell r="F397">
            <v>3.08</v>
          </cell>
        </row>
        <row r="398">
          <cell r="A398">
            <v>70603</v>
          </cell>
          <cell r="B398" t="str">
            <v>CABO TELEFONICO CCI-50 3 PARES</v>
          </cell>
          <cell r="C398" t="str">
            <v>M</v>
          </cell>
          <cell r="D398">
            <v>2.34</v>
          </cell>
          <cell r="E398">
            <v>1.72</v>
          </cell>
          <cell r="F398">
            <v>4.0599999999999996</v>
          </cell>
        </row>
        <row r="399">
          <cell r="A399">
            <v>70607</v>
          </cell>
          <cell r="B399" t="str">
            <v>CABO TELEFONICO CCE-50 2 PARES</v>
          </cell>
          <cell r="C399" t="str">
            <v>M</v>
          </cell>
          <cell r="D399">
            <v>1.66</v>
          </cell>
          <cell r="E399">
            <v>1.57</v>
          </cell>
          <cell r="F399">
            <v>3.23</v>
          </cell>
        </row>
        <row r="400">
          <cell r="A400">
            <v>70608</v>
          </cell>
          <cell r="B400" t="str">
            <v>CABO TELEFONICO CCE-50 3 PARES</v>
          </cell>
          <cell r="C400" t="str">
            <v>M</v>
          </cell>
          <cell r="D400">
            <v>2.06</v>
          </cell>
          <cell r="E400">
            <v>1.72</v>
          </cell>
          <cell r="F400">
            <v>3.78</v>
          </cell>
        </row>
        <row r="401">
          <cell r="A401">
            <v>70610</v>
          </cell>
          <cell r="B401" t="str">
            <v>CABO TELEFONICO CI-50,10 PARES (USO INTERNO)</v>
          </cell>
          <cell r="C401" t="str">
            <v>M</v>
          </cell>
          <cell r="D401">
            <v>9.0299999999999994</v>
          </cell>
          <cell r="E401">
            <v>2.4300000000000002</v>
          </cell>
          <cell r="F401">
            <v>11.46</v>
          </cell>
        </row>
        <row r="402">
          <cell r="A402">
            <v>70611</v>
          </cell>
          <cell r="B402" t="str">
            <v>CABO TELEFONICO CI-50,20 PARES (USO INTERNO)</v>
          </cell>
          <cell r="C402" t="str">
            <v>M</v>
          </cell>
          <cell r="D402">
            <v>17.489999999999998</v>
          </cell>
          <cell r="E402">
            <v>3.01</v>
          </cell>
          <cell r="F402">
            <v>20.5</v>
          </cell>
        </row>
        <row r="403">
          <cell r="A403">
            <v>70612</v>
          </cell>
          <cell r="B403" t="str">
            <v>CABO TELEFONICO CI-50,30 PARES (USO INTERNO)</v>
          </cell>
          <cell r="C403" t="str">
            <v>M</v>
          </cell>
          <cell r="D403">
            <v>23.82</v>
          </cell>
          <cell r="E403">
            <v>4.45</v>
          </cell>
          <cell r="F403">
            <v>28.27</v>
          </cell>
        </row>
        <row r="404">
          <cell r="A404">
            <v>70613</v>
          </cell>
          <cell r="B404" t="str">
            <v>CABO TELEFONICO CI-50,50 PARES (USO INTERNO)</v>
          </cell>
          <cell r="C404" t="str">
            <v>M</v>
          </cell>
          <cell r="D404">
            <v>42.29</v>
          </cell>
          <cell r="E404">
            <v>4.88</v>
          </cell>
          <cell r="F404">
            <v>47.17</v>
          </cell>
        </row>
        <row r="405">
          <cell r="A405">
            <v>70620</v>
          </cell>
          <cell r="B405" t="str">
            <v>CABO TELEFON. CTP-APL-50 DE 10 PARES (USO EXTERNO)</v>
          </cell>
          <cell r="C405" t="str">
            <v>M</v>
          </cell>
          <cell r="D405">
            <v>11.72</v>
          </cell>
          <cell r="E405">
            <v>2.4300000000000002</v>
          </cell>
          <cell r="F405">
            <v>14.15</v>
          </cell>
        </row>
        <row r="406">
          <cell r="A406">
            <v>70621</v>
          </cell>
          <cell r="B406" t="str">
            <v>CABO TELEFON. CTP-APL-50 DE 20 PARES (USO EXTERNO)</v>
          </cell>
          <cell r="C406" t="str">
            <v>M</v>
          </cell>
          <cell r="D406">
            <v>20.399999999999999</v>
          </cell>
          <cell r="E406">
            <v>3.01</v>
          </cell>
          <cell r="F406">
            <v>23.41</v>
          </cell>
        </row>
        <row r="407">
          <cell r="A407">
            <v>70622</v>
          </cell>
          <cell r="B407" t="str">
            <v>CABO TELEFON. CTP-APL-50 DE 30 PARES (USO EXTERNO)</v>
          </cell>
          <cell r="C407" t="str">
            <v>M</v>
          </cell>
          <cell r="D407">
            <v>27.67</v>
          </cell>
          <cell r="E407">
            <v>4.45</v>
          </cell>
          <cell r="F407">
            <v>32.119999999999997</v>
          </cell>
        </row>
        <row r="408">
          <cell r="A408">
            <v>70626</v>
          </cell>
          <cell r="B408" t="str">
            <v>CABO UTP-4P, CAT. 6 , 24 AWG</v>
          </cell>
          <cell r="C408" t="str">
            <v>M</v>
          </cell>
          <cell r="D408">
            <v>1.93</v>
          </cell>
          <cell r="E408">
            <v>1.86</v>
          </cell>
          <cell r="F408">
            <v>3.79</v>
          </cell>
        </row>
        <row r="409">
          <cell r="A409">
            <v>70630</v>
          </cell>
          <cell r="B409" t="str">
            <v>CAIXA "ARSTOP" C/1 TOMADA HEXAGONAL 2P+T E 1 DISJ.MONOP.20A</v>
          </cell>
          <cell r="C409" t="str">
            <v>Un</v>
          </cell>
          <cell r="D409">
            <v>13.88</v>
          </cell>
          <cell r="E409">
            <v>22.07</v>
          </cell>
          <cell r="F409">
            <v>35.950000000000003</v>
          </cell>
        </row>
        <row r="410">
          <cell r="A410">
            <v>70631</v>
          </cell>
          <cell r="B410" t="str">
            <v>CAIXA 75X75X31 MM (LINHA X OU EQUIVALENTE)</v>
          </cell>
          <cell r="C410" t="str">
            <v>Un</v>
          </cell>
          <cell r="D410">
            <v>5.97</v>
          </cell>
          <cell r="E410">
            <v>2.29</v>
          </cell>
          <cell r="F410">
            <v>8.26</v>
          </cell>
        </row>
        <row r="411">
          <cell r="A411">
            <v>70633</v>
          </cell>
          <cell r="B411" t="str">
            <v>CAIXA DE PASSAGEM - ESCAVAÇÃO MANUAL / REATERRO/ APILOAMENTO DO FUNDO</v>
          </cell>
          <cell r="C411" t="str">
            <v>m3</v>
          </cell>
          <cell r="D411">
            <v>0</v>
          </cell>
          <cell r="E411">
            <v>35.99</v>
          </cell>
          <cell r="F411">
            <v>35.99</v>
          </cell>
        </row>
        <row r="412">
          <cell r="A412">
            <v>70634</v>
          </cell>
          <cell r="B412" t="str">
            <v>CAIXA DE PASSAGEM -  TAMPA EM CONCRETO ARMADO 25 MPA E=5CM</v>
          </cell>
          <cell r="C412" t="str">
            <v>m2</v>
          </cell>
          <cell r="D412">
            <v>70.5</v>
          </cell>
          <cell r="E412">
            <v>14.51</v>
          </cell>
          <cell r="F412">
            <v>85.01</v>
          </cell>
        </row>
        <row r="413">
          <cell r="A413">
            <v>70635</v>
          </cell>
          <cell r="B413" t="str">
            <v>CAIXA DE PASSAGEM -  ALVENARIA DE 1/2 VEZ COM REVESTIMENTO INTERNO EM REBOCO
PAULISTA A-14</v>
          </cell>
          <cell r="C413" t="str">
            <v>m2</v>
          </cell>
          <cell r="D413">
            <v>63.46</v>
          </cell>
          <cell r="E413">
            <v>69.569999999999993</v>
          </cell>
          <cell r="F413">
            <v>133.03</v>
          </cell>
        </row>
        <row r="414">
          <cell r="A414">
            <v>70636</v>
          </cell>
          <cell r="B414" t="str">
            <v>CAIXA DE PASSAGEM - ALVENARIA DE 1 VEZ COM REVESTIMENTO INTERNO EM REBOCO
PAULISTA A-14</v>
          </cell>
          <cell r="C414" t="str">
            <v>m2</v>
          </cell>
          <cell r="D414">
            <v>115.35</v>
          </cell>
          <cell r="E414">
            <v>103.36</v>
          </cell>
          <cell r="F414">
            <v>218.71</v>
          </cell>
        </row>
        <row r="415">
          <cell r="A415">
            <v>70637</v>
          </cell>
          <cell r="B415" t="str">
            <v>CAIXA DE PASSAGEM - LASTRO DE BRITA PARA O FUNDO</v>
          </cell>
          <cell r="C415" t="str">
            <v>m3</v>
          </cell>
          <cell r="D415">
            <v>130.13</v>
          </cell>
          <cell r="E415">
            <v>21.24</v>
          </cell>
          <cell r="F415">
            <v>151.37</v>
          </cell>
        </row>
        <row r="416">
          <cell r="A416">
            <v>70638</v>
          </cell>
          <cell r="B416" t="str">
            <v>CAIXA DE PASSAGEM - LASTRO DE CONCRETO 20 MPA E=5CM PARA O FUNDO</v>
          </cell>
          <cell r="C416" t="str">
            <v>m3</v>
          </cell>
          <cell r="D416">
            <v>360.93</v>
          </cell>
          <cell r="E416">
            <v>327</v>
          </cell>
          <cell r="F416">
            <v>687.93</v>
          </cell>
        </row>
        <row r="417">
          <cell r="A417">
            <v>70645</v>
          </cell>
          <cell r="B417" t="str">
            <v>CAIXA DE PASSAGEM METÁLICA DE EMBUTIR 15X15X8 CM</v>
          </cell>
          <cell r="C417" t="str">
            <v>Un</v>
          </cell>
          <cell r="D417">
            <v>40.369999999999997</v>
          </cell>
          <cell r="E417">
            <v>20.059999999999999</v>
          </cell>
          <cell r="F417">
            <v>60.43</v>
          </cell>
        </row>
        <row r="418">
          <cell r="A418">
            <v>70646</v>
          </cell>
          <cell r="B418" t="str">
            <v>CAIXA DE PASSAGEM METÁLICA DE EMBUTIR 20X20X10 CM</v>
          </cell>
          <cell r="C418" t="str">
            <v>Un</v>
          </cell>
          <cell r="D418">
            <v>62.78</v>
          </cell>
          <cell r="E418">
            <v>35.83</v>
          </cell>
          <cell r="F418">
            <v>98.61</v>
          </cell>
        </row>
        <row r="419">
          <cell r="A419">
            <v>70647</v>
          </cell>
          <cell r="B419" t="str">
            <v>CAIXA DE PASSAGEM METÁLICA DE EMBUTIR 30X30X12 CM</v>
          </cell>
          <cell r="C419" t="str">
            <v>Un</v>
          </cell>
          <cell r="D419">
            <v>73.89</v>
          </cell>
          <cell r="E419">
            <v>42.99</v>
          </cell>
          <cell r="F419">
            <v>116.88</v>
          </cell>
        </row>
        <row r="420">
          <cell r="A420">
            <v>70648</v>
          </cell>
          <cell r="B420" t="str">
            <v>CAIXA DE PASSAGEM METÁLICA DE EMBUTIR  40X40X15 CM</v>
          </cell>
          <cell r="C420" t="str">
            <v>Un</v>
          </cell>
          <cell r="D420">
            <v>157.16</v>
          </cell>
          <cell r="E420">
            <v>57.32</v>
          </cell>
          <cell r="F420">
            <v>214.48</v>
          </cell>
        </row>
        <row r="421">
          <cell r="A421">
            <v>70649</v>
          </cell>
          <cell r="B421" t="str">
            <v>CAIXA DE PASSAGEM METÁLICA DE EMBUTIR 50X50X15 CM</v>
          </cell>
          <cell r="C421" t="str">
            <v>Un</v>
          </cell>
          <cell r="D421">
            <v>225.91</v>
          </cell>
          <cell r="E421">
            <v>57.32</v>
          </cell>
          <cell r="F421">
            <v>283.23</v>
          </cell>
        </row>
        <row r="422">
          <cell r="A422">
            <v>70670</v>
          </cell>
          <cell r="B422" t="str">
            <v>CAIXA DISTRIBUIÇÃO TELEFÔNICA DE EMBUTIR 40X40X12 CM</v>
          </cell>
          <cell r="C422" t="str">
            <v>Un</v>
          </cell>
          <cell r="D422">
            <v>220.93</v>
          </cell>
          <cell r="E422">
            <v>57.32</v>
          </cell>
          <cell r="F422">
            <v>278.25</v>
          </cell>
        </row>
        <row r="423">
          <cell r="A423">
            <v>70671</v>
          </cell>
          <cell r="B423" t="str">
            <v>CAIXA DISTRIBUIÇÃO TELEFÔNICA DE EMBUTIR 60X60X12 CM</v>
          </cell>
          <cell r="C423" t="str">
            <v>Un</v>
          </cell>
          <cell r="D423">
            <v>366.11</v>
          </cell>
          <cell r="E423">
            <v>57.32</v>
          </cell>
          <cell r="F423">
            <v>423.43</v>
          </cell>
        </row>
        <row r="424">
          <cell r="A424">
            <v>70672</v>
          </cell>
          <cell r="B424" t="str">
            <v>CAIXA DISTRIBUIÇÃO TELEFÔNICA DE EMBUTIR  80X80X12 CM</v>
          </cell>
          <cell r="C424" t="str">
            <v>Un</v>
          </cell>
          <cell r="D424">
            <v>685.59</v>
          </cell>
          <cell r="E424">
            <v>57.32</v>
          </cell>
          <cell r="F424">
            <v>742.91</v>
          </cell>
        </row>
        <row r="425">
          <cell r="A425">
            <v>70673</v>
          </cell>
          <cell r="B425" t="str">
            <v>CAIXA DISTRIBUIÇÃO TELEFÔNICA DE EMBUTIR 120X120X12 CM</v>
          </cell>
          <cell r="C425" t="str">
            <v>Un</v>
          </cell>
          <cell r="D425">
            <v>990.77</v>
          </cell>
          <cell r="E425">
            <v>65.92</v>
          </cell>
          <cell r="F425">
            <v>1056.69</v>
          </cell>
        </row>
        <row r="426">
          <cell r="A426">
            <v>70680</v>
          </cell>
          <cell r="B426" t="str">
            <v>CAIXA MET.HEXAGONAL P/ARANDELA (SEXTAVADA 3"X3")</v>
          </cell>
          <cell r="C426" t="str">
            <v>Un</v>
          </cell>
          <cell r="D426">
            <v>2.2799999999999998</v>
          </cell>
          <cell r="E426">
            <v>4.3</v>
          </cell>
          <cell r="F426">
            <v>6.58</v>
          </cell>
        </row>
        <row r="427">
          <cell r="A427">
            <v>70681</v>
          </cell>
          <cell r="B427" t="str">
            <v>CAIXA METALICA OCTOGONAL FUNDO MOVEL, SIMPLES 2"</v>
          </cell>
          <cell r="C427" t="str">
            <v>Un</v>
          </cell>
          <cell r="D427">
            <v>4.5999999999999996</v>
          </cell>
          <cell r="E427">
            <v>4.3</v>
          </cell>
          <cell r="F427">
            <v>8.9</v>
          </cell>
        </row>
        <row r="428">
          <cell r="A428">
            <v>70682</v>
          </cell>
          <cell r="B428" t="str">
            <v>CAIXA METALICA OCTOGONAL FUNDO MOVEL,DUPLA 4"</v>
          </cell>
          <cell r="C428" t="str">
            <v>Un</v>
          </cell>
          <cell r="D428">
            <v>7.21</v>
          </cell>
          <cell r="E428">
            <v>4.3</v>
          </cell>
          <cell r="F428">
            <v>11.51</v>
          </cell>
        </row>
        <row r="429">
          <cell r="A429">
            <v>70691</v>
          </cell>
          <cell r="B429" t="str">
            <v>CAIXA METALICA RET. 4" X 2" X 2"</v>
          </cell>
          <cell r="C429" t="str">
            <v>Un</v>
          </cell>
          <cell r="D429">
            <v>2.04</v>
          </cell>
          <cell r="E429">
            <v>4.3</v>
          </cell>
          <cell r="F429">
            <v>6.34</v>
          </cell>
        </row>
        <row r="430">
          <cell r="A430">
            <v>70692</v>
          </cell>
          <cell r="B430" t="str">
            <v>CAIXA METALICA QUADRADA 4"X4"X2"</v>
          </cell>
          <cell r="C430" t="str">
            <v>Un</v>
          </cell>
          <cell r="D430">
            <v>4.3099999999999996</v>
          </cell>
          <cell r="E430">
            <v>4.3</v>
          </cell>
          <cell r="F430">
            <v>8.61</v>
          </cell>
        </row>
        <row r="431">
          <cell r="A431">
            <v>70695</v>
          </cell>
          <cell r="B431" t="str">
            <v>CAIXA METÁLICA PARA PROTEÇÃO GERAL 580X500X216MM ATÉ 175A</v>
          </cell>
          <cell r="C431" t="str">
            <v>Un</v>
          </cell>
          <cell r="D431">
            <v>520.20000000000005</v>
          </cell>
          <cell r="E431">
            <v>24.98</v>
          </cell>
          <cell r="F431">
            <v>545.17999999999995</v>
          </cell>
        </row>
        <row r="432">
          <cell r="A432">
            <v>70696</v>
          </cell>
          <cell r="B432" t="str">
            <v>CAIXA METÁLICA PARA PROTEÇÃO GERAL 820X750X266MM DE 250A A 350A</v>
          </cell>
          <cell r="C432" t="str">
            <v>Un</v>
          </cell>
          <cell r="D432">
            <v>831.01</v>
          </cell>
          <cell r="E432">
            <v>39.270000000000003</v>
          </cell>
          <cell r="F432">
            <v>870.28</v>
          </cell>
        </row>
        <row r="433">
          <cell r="A433">
            <v>70697</v>
          </cell>
          <cell r="B433" t="str">
            <v>CAIXA METÁLICA PARA T.C. 820X750X266MM - 250 A 350A</v>
          </cell>
          <cell r="C433" t="str">
            <v>Un</v>
          </cell>
          <cell r="D433">
            <v>894.76</v>
          </cell>
          <cell r="E433">
            <v>39.270000000000003</v>
          </cell>
          <cell r="F433">
            <v>934.03</v>
          </cell>
        </row>
        <row r="434">
          <cell r="A434">
            <v>70698</v>
          </cell>
          <cell r="B434" t="str">
            <v>CAIXA METÁLICA PARA PROTEÇÃO GERAL 1200X1000X310MM DE 500A A 800A</v>
          </cell>
          <cell r="C434" t="str">
            <v>Un</v>
          </cell>
          <cell r="D434">
            <v>1349.75</v>
          </cell>
          <cell r="E434">
            <v>61.25</v>
          </cell>
          <cell r="F434">
            <v>1411</v>
          </cell>
        </row>
        <row r="435">
          <cell r="A435">
            <v>70699</v>
          </cell>
          <cell r="B435" t="str">
            <v>CAIXA METÁLICA PARA T.C. 1200X1000X310MM - 500 a 800A</v>
          </cell>
          <cell r="C435" t="str">
            <v>Un</v>
          </cell>
          <cell r="D435">
            <v>1349.75</v>
          </cell>
          <cell r="E435">
            <v>61.25</v>
          </cell>
          <cell r="F435">
            <v>1411</v>
          </cell>
        </row>
        <row r="436">
          <cell r="A436">
            <v>70700</v>
          </cell>
          <cell r="B436" t="str">
            <v>CAIXA PARA QUADRO DE COMANDO METÁLICA DE SOBREPOR 40X30X20 CM</v>
          </cell>
          <cell r="C436" t="str">
            <v>Un</v>
          </cell>
          <cell r="D436">
            <v>256.99</v>
          </cell>
          <cell r="E436">
            <v>57.32</v>
          </cell>
          <cell r="F436">
            <v>314.31</v>
          </cell>
        </row>
        <row r="437">
          <cell r="A437">
            <v>70701</v>
          </cell>
          <cell r="B437" t="str">
            <v>CAIXA PARA QUADRO DE COMANDO METÁLICA DE SOBREPOR 20X20X12 CM</v>
          </cell>
          <cell r="C437" t="str">
            <v>Un</v>
          </cell>
          <cell r="D437">
            <v>127.33</v>
          </cell>
          <cell r="E437">
            <v>35.83</v>
          </cell>
          <cell r="F437">
            <v>163.16</v>
          </cell>
        </row>
        <row r="438">
          <cell r="A438">
            <v>70702</v>
          </cell>
          <cell r="B438" t="str">
            <v>CAIXA PARA QUADRO DE COMANDO METÁLICA DE SOBREPOR 30X30X20 CM</v>
          </cell>
          <cell r="C438" t="str">
            <v>Un</v>
          </cell>
          <cell r="D438">
            <v>210.96</v>
          </cell>
          <cell r="E438">
            <v>42.99</v>
          </cell>
          <cell r="F438">
            <v>253.95</v>
          </cell>
        </row>
        <row r="439">
          <cell r="A439">
            <v>70703</v>
          </cell>
          <cell r="B439" t="str">
            <v>CAIXA PARA QUADRO DE COMANDO METÁLICA DE SOBREPOR 40X40X20 CM</v>
          </cell>
          <cell r="C439" t="str">
            <v>Un</v>
          </cell>
          <cell r="D439">
            <v>260.58999999999997</v>
          </cell>
          <cell r="E439">
            <v>57.32</v>
          </cell>
          <cell r="F439">
            <v>317.91000000000003</v>
          </cell>
        </row>
        <row r="440">
          <cell r="A440">
            <v>70705</v>
          </cell>
          <cell r="B440" t="str">
            <v>CAIXA PARA QUADRO DE COMANDO METÁLICA DE SOBREPOR 60X60X20 CM</v>
          </cell>
          <cell r="C440" t="str">
            <v>Un</v>
          </cell>
          <cell r="D440">
            <v>590.38</v>
          </cell>
          <cell r="E440">
            <v>57.32</v>
          </cell>
          <cell r="F440">
            <v>647.70000000000005</v>
          </cell>
        </row>
        <row r="441">
          <cell r="A441">
            <v>70706</v>
          </cell>
          <cell r="B441" t="str">
            <v>CAIXA PARA QUADRO DE COMANDO METÁLICA DE SOBREPOR 80X60X25 CM</v>
          </cell>
          <cell r="C441" t="str">
            <v>un</v>
          </cell>
          <cell r="D441">
            <v>607.55999999999995</v>
          </cell>
          <cell r="E441">
            <v>57.32</v>
          </cell>
          <cell r="F441">
            <v>664.88</v>
          </cell>
        </row>
        <row r="442">
          <cell r="A442">
            <v>70707</v>
          </cell>
          <cell r="B442" t="str">
            <v>CAIXA METÁLICA PARA PROTEÇÃO GERAL 500X380X166MM ATÉ 175A ( GRUPO B )</v>
          </cell>
          <cell r="C442" t="str">
            <v>Un</v>
          </cell>
          <cell r="D442">
            <v>252.54</v>
          </cell>
          <cell r="E442">
            <v>114.64</v>
          </cell>
          <cell r="F442">
            <v>367.18</v>
          </cell>
        </row>
        <row r="443">
          <cell r="A443">
            <v>70708</v>
          </cell>
          <cell r="B443" t="str">
            <v>CAIXA METÁLICA PARA MEDIDOR MONOFÁSICO PADRÃO ENEL 300X220X151MM</v>
          </cell>
          <cell r="C443" t="str">
            <v>Un</v>
          </cell>
          <cell r="D443">
            <v>199.13</v>
          </cell>
          <cell r="E443">
            <v>85.98</v>
          </cell>
          <cell r="F443">
            <v>285.11</v>
          </cell>
        </row>
        <row r="444">
          <cell r="A444">
            <v>70709</v>
          </cell>
          <cell r="B444" t="str">
            <v>CAIXA DE PASSAGEM 20X20X25CM FUNDO BRITA SEM TAMPA</v>
          </cell>
          <cell r="C444" t="str">
            <v>Un</v>
          </cell>
          <cell r="D444">
            <v>24.33</v>
          </cell>
          <cell r="E444">
            <v>29.41</v>
          </cell>
          <cell r="F444">
            <v>53.74</v>
          </cell>
        </row>
        <row r="445">
          <cell r="A445">
            <v>70710</v>
          </cell>
          <cell r="B445" t="str">
            <v>CAIXA DE PASSAGEM 30X30X40CM COM TAMPA E DRENO BRITA</v>
          </cell>
          <cell r="C445" t="str">
            <v>Un</v>
          </cell>
          <cell r="D445">
            <v>72.239999999999995</v>
          </cell>
          <cell r="E445">
            <v>62.56</v>
          </cell>
          <cell r="F445">
            <v>134.80000000000001</v>
          </cell>
        </row>
        <row r="446">
          <cell r="A446">
            <v>70711</v>
          </cell>
          <cell r="B446" t="str">
            <v>CAIXA DE PASSAGEM 35X60X50CM FUNDO DE CONCRETO (PARA TAMPA R1)</v>
          </cell>
          <cell r="C446" t="str">
            <v>Un</v>
          </cell>
          <cell r="D446">
            <v>112.98</v>
          </cell>
          <cell r="E446">
            <v>117.72</v>
          </cell>
          <cell r="F446">
            <v>230.7</v>
          </cell>
        </row>
        <row r="447">
          <cell r="A447">
            <v>70712</v>
          </cell>
          <cell r="B447" t="str">
            <v>CAIXA DE PASSAGEM 107 X 52 X 50CM  FUNDO DE CONCRETO (PARA TAMPA R2)</v>
          </cell>
          <cell r="C447" t="str">
            <v>Un</v>
          </cell>
          <cell r="D447">
            <v>172.66</v>
          </cell>
          <cell r="E447">
            <v>183.28</v>
          </cell>
          <cell r="F447">
            <v>355.94</v>
          </cell>
        </row>
        <row r="448">
          <cell r="A448">
            <v>70713</v>
          </cell>
          <cell r="B448" t="str">
            <v>CAIXA DE PASSAGEM 40X40X50CM FUNDO DE BRITA SEM TAMPA</v>
          </cell>
          <cell r="C448" t="str">
            <v>Un</v>
          </cell>
          <cell r="D448">
            <v>71.89</v>
          </cell>
          <cell r="E448">
            <v>88.38</v>
          </cell>
          <cell r="F448">
            <v>160.27000000000001</v>
          </cell>
        </row>
        <row r="449">
          <cell r="A449">
            <v>70714</v>
          </cell>
          <cell r="B449" t="str">
            <v>CAIXA DE PASSAGEM 50X50X80CM FUNDO DE BRITA SEM TAMPA</v>
          </cell>
          <cell r="C449" t="str">
            <v>Un</v>
          </cell>
          <cell r="D449">
            <v>135.26</v>
          </cell>
          <cell r="E449">
            <v>168.56</v>
          </cell>
          <cell r="F449">
            <v>303.82</v>
          </cell>
        </row>
        <row r="450">
          <cell r="A450">
            <v>70715</v>
          </cell>
          <cell r="B450" t="str">
            <v>CAIXA DE PASSAGEM 60X60X80CM FUNDO DE BRITA SEM TAMPA</v>
          </cell>
          <cell r="C450" t="str">
            <v>Un</v>
          </cell>
          <cell r="D450">
            <v>157.01</v>
          </cell>
          <cell r="E450">
            <v>191.05</v>
          </cell>
          <cell r="F450">
            <v>348.06</v>
          </cell>
        </row>
        <row r="451">
          <cell r="A451">
            <v>70716</v>
          </cell>
          <cell r="B451" t="str">
            <v>CAIXA DE PASSAGEM 80X80X110 CM FUNDO DE BRITA SEM TAMPA</v>
          </cell>
          <cell r="C451" t="str">
            <v>Un</v>
          </cell>
          <cell r="D451">
            <v>273.62</v>
          </cell>
          <cell r="E451">
            <v>349.17</v>
          </cell>
          <cell r="F451">
            <v>622.79</v>
          </cell>
        </row>
        <row r="452">
          <cell r="A452">
            <v>70717</v>
          </cell>
          <cell r="B452" t="str">
            <v>CAIXA DE PASSAGEM 80X80X130CM FUNDO DE BRITA SEM TAMPA</v>
          </cell>
          <cell r="C452" t="str">
            <v>un</v>
          </cell>
          <cell r="D452">
            <v>321.86</v>
          </cell>
          <cell r="E452">
            <v>412.41</v>
          </cell>
          <cell r="F452">
            <v>734.27</v>
          </cell>
        </row>
        <row r="453">
          <cell r="A453">
            <v>70720</v>
          </cell>
          <cell r="B453" t="str">
            <v>CAIXA METÁLICA PARA MEDIDOR POLIFÁSICO PADRÃO ENEL 500X380X166MM</v>
          </cell>
          <cell r="C453" t="str">
            <v>Un</v>
          </cell>
          <cell r="D453">
            <v>430.31</v>
          </cell>
          <cell r="E453">
            <v>22.87</v>
          </cell>
          <cell r="F453">
            <v>453.18</v>
          </cell>
        </row>
        <row r="454">
          <cell r="A454">
            <v>70725</v>
          </cell>
          <cell r="B454" t="str">
            <v>CAIXA METÁLICA PARA T.C. 580X500X216MM - ATÉ 175A</v>
          </cell>
          <cell r="C454" t="str">
            <v>Un</v>
          </cell>
          <cell r="D454">
            <v>492.44</v>
          </cell>
          <cell r="E454">
            <v>24.98</v>
          </cell>
          <cell r="F454">
            <v>517.41999999999996</v>
          </cell>
        </row>
        <row r="455">
          <cell r="A455">
            <v>70760</v>
          </cell>
          <cell r="B455" t="str">
            <v>CANALETA COM TAMPA (LINHA X OU EQUIVALENTE) 20X12X2000 MM</v>
          </cell>
          <cell r="C455" t="str">
            <v>M</v>
          </cell>
          <cell r="D455">
            <v>5.75</v>
          </cell>
          <cell r="E455">
            <v>2</v>
          </cell>
          <cell r="F455">
            <v>7.75</v>
          </cell>
        </row>
        <row r="456">
          <cell r="A456">
            <v>70762</v>
          </cell>
          <cell r="B456" t="str">
            <v>CANALETA COM TAMPA (LINHA X OU EQUIVALENTE) 32X16X2000 MM</v>
          </cell>
          <cell r="C456" t="str">
            <v>M</v>
          </cell>
          <cell r="D456">
            <v>16.88</v>
          </cell>
          <cell r="E456">
            <v>2.86</v>
          </cell>
          <cell r="F456">
            <v>19.739999999999998</v>
          </cell>
        </row>
        <row r="457">
          <cell r="A457">
            <v>70763</v>
          </cell>
          <cell r="B457" t="str">
            <v>CANALETA COM TAMPA (LINHA X OU EQUIVALENTE) 40X16X2000 MM</v>
          </cell>
          <cell r="C457" t="str">
            <v>M</v>
          </cell>
          <cell r="D457">
            <v>20.52</v>
          </cell>
          <cell r="E457">
            <v>2.86</v>
          </cell>
          <cell r="F457">
            <v>23.38</v>
          </cell>
        </row>
        <row r="458">
          <cell r="A458">
            <v>70764</v>
          </cell>
          <cell r="B458" t="str">
            <v>CANALETA COM TAMPA (LINHA X OU EQUIVALENTE) 50X20X2000 MM</v>
          </cell>
          <cell r="C458" t="str">
            <v>M</v>
          </cell>
          <cell r="D458">
            <v>46.89</v>
          </cell>
          <cell r="E458">
            <v>2.86</v>
          </cell>
          <cell r="F458">
            <v>49.75</v>
          </cell>
        </row>
        <row r="459">
          <cell r="A459">
            <v>70765</v>
          </cell>
          <cell r="B459" t="str">
            <v>CANALETA COM TAMPA (LINHA X OU EQUIVALENTE) 110X20X2000 MM</v>
          </cell>
          <cell r="C459" t="str">
            <v>M</v>
          </cell>
          <cell r="D459">
            <v>65.650000000000006</v>
          </cell>
          <cell r="E459">
            <v>3.43</v>
          </cell>
          <cell r="F459">
            <v>69.08</v>
          </cell>
        </row>
        <row r="460">
          <cell r="A460">
            <v>70769</v>
          </cell>
          <cell r="B460" t="str">
            <v>CANTONEIRA METALICA 38 X 38 MM ( ZZ ALTA)</v>
          </cell>
          <cell r="C460" t="str">
            <v>Un</v>
          </cell>
          <cell r="D460">
            <v>2.56</v>
          </cell>
          <cell r="E460">
            <v>2.38</v>
          </cell>
          <cell r="F460">
            <v>4.9400000000000004</v>
          </cell>
        </row>
        <row r="461">
          <cell r="A461">
            <v>70771</v>
          </cell>
          <cell r="B461" t="str">
            <v>CANTONEIRA AUXILIAR PARA BRAÇO TIPO C</v>
          </cell>
          <cell r="C461" t="str">
            <v>un</v>
          </cell>
          <cell r="D461">
            <v>78.83</v>
          </cell>
          <cell r="E461">
            <v>2.86</v>
          </cell>
          <cell r="F461">
            <v>81.69</v>
          </cell>
        </row>
        <row r="462">
          <cell r="A462">
            <v>70772</v>
          </cell>
          <cell r="B462" t="str">
            <v>CERTIFICADO DIGITAL</v>
          </cell>
          <cell r="C462" t="str">
            <v>Un</v>
          </cell>
          <cell r="D462">
            <v>16.2</v>
          </cell>
          <cell r="E462">
            <v>0</v>
          </cell>
          <cell r="F462">
            <v>16.2</v>
          </cell>
        </row>
        <row r="463">
          <cell r="A463">
            <v>70776</v>
          </cell>
          <cell r="B463" t="str">
            <v>CH.PARTIDA DE MOTOR TRIF.C/RELE FALTA DE FASE 5CV</v>
          </cell>
          <cell r="C463" t="str">
            <v>Un</v>
          </cell>
          <cell r="D463">
            <v>685.39</v>
          </cell>
          <cell r="E463">
            <v>104.17</v>
          </cell>
          <cell r="F463">
            <v>789.56</v>
          </cell>
        </row>
        <row r="464">
          <cell r="A464">
            <v>70777</v>
          </cell>
          <cell r="B464" t="str">
            <v>CH.PARTIDA MOTOR TRIF.C/RELE DE FALTA DE FASE 10CV</v>
          </cell>
          <cell r="C464" t="str">
            <v>Un</v>
          </cell>
          <cell r="D464">
            <v>881.66</v>
          </cell>
          <cell r="E464">
            <v>104.17</v>
          </cell>
          <cell r="F464">
            <v>985.83</v>
          </cell>
        </row>
        <row r="465">
          <cell r="A465">
            <v>70778</v>
          </cell>
          <cell r="B465" t="str">
            <v>CH.PARTIDA MOTOR TRIF.C/RELE DE FALTA DE FASE 2CV</v>
          </cell>
          <cell r="C465" t="str">
            <v>Un</v>
          </cell>
          <cell r="D465">
            <v>662.12</v>
          </cell>
          <cell r="E465">
            <v>104.17</v>
          </cell>
          <cell r="F465">
            <v>766.29</v>
          </cell>
        </row>
        <row r="466">
          <cell r="A466">
            <v>70779</v>
          </cell>
          <cell r="B466" t="str">
            <v>CH.PARTIDA MOTOR TRIF.C/RELE FALTA DE FASE 7 1/2CV</v>
          </cell>
          <cell r="C466" t="str">
            <v>Un</v>
          </cell>
          <cell r="D466">
            <v>783.87</v>
          </cell>
          <cell r="E466">
            <v>104.17</v>
          </cell>
          <cell r="F466">
            <v>888.04</v>
          </cell>
        </row>
        <row r="467">
          <cell r="A467">
            <v>70790</v>
          </cell>
          <cell r="B467" t="str">
            <v>CHAVE FUSIVEL 15 KV, 50A (CHAVE MATHEUS)</v>
          </cell>
          <cell r="C467" t="str">
            <v>Un</v>
          </cell>
          <cell r="D467">
            <v>272.95</v>
          </cell>
          <cell r="E467">
            <v>28.66</v>
          </cell>
          <cell r="F467">
            <v>301.61</v>
          </cell>
        </row>
        <row r="468">
          <cell r="A468">
            <v>70791</v>
          </cell>
          <cell r="B468" t="str">
            <v>CHAVE FUSIVEL,15 KV,100A, (CHAVE MATHEUS)</v>
          </cell>
          <cell r="C468" t="str">
            <v>Un</v>
          </cell>
          <cell r="D468">
            <v>213.62</v>
          </cell>
          <cell r="E468">
            <v>42.99</v>
          </cell>
          <cell r="F468">
            <v>256.61</v>
          </cell>
        </row>
        <row r="469">
          <cell r="A469">
            <v>70820</v>
          </cell>
          <cell r="B469" t="str">
            <v>CHAVE MAGNETICA C/RELE REGULAGEM 5-10A</v>
          </cell>
          <cell r="C469" t="str">
            <v>Un</v>
          </cell>
          <cell r="D469">
            <v>186.01</v>
          </cell>
          <cell r="E469">
            <v>34.39</v>
          </cell>
          <cell r="F469">
            <v>220.4</v>
          </cell>
        </row>
        <row r="470">
          <cell r="A470">
            <v>70821</v>
          </cell>
          <cell r="B470" t="str">
            <v>CHAVE MAGNETICA C/RELE REGULAGEM 7-11A</v>
          </cell>
          <cell r="C470" t="str">
            <v>Un</v>
          </cell>
          <cell r="D470">
            <v>195.04</v>
          </cell>
          <cell r="E470">
            <v>37.26</v>
          </cell>
          <cell r="F470">
            <v>232.3</v>
          </cell>
        </row>
        <row r="471">
          <cell r="A471">
            <v>70822</v>
          </cell>
          <cell r="B471" t="str">
            <v>CHAVE MAGNETICA C/RELE REGULAGEM 10,5-16,5A</v>
          </cell>
          <cell r="C471" t="str">
            <v>Un</v>
          </cell>
          <cell r="D471">
            <v>205.49</v>
          </cell>
          <cell r="E471">
            <v>40.130000000000003</v>
          </cell>
          <cell r="F471">
            <v>245.62</v>
          </cell>
        </row>
        <row r="472">
          <cell r="A472">
            <v>70823</v>
          </cell>
          <cell r="B472" t="str">
            <v>CHAVE MAGNETICA C/RELE REGULAGEM 25 - 45A</v>
          </cell>
          <cell r="C472" t="str">
            <v>Un</v>
          </cell>
          <cell r="D472">
            <v>468.01</v>
          </cell>
          <cell r="E472">
            <v>42.99</v>
          </cell>
          <cell r="F472">
            <v>511</v>
          </cell>
        </row>
        <row r="473">
          <cell r="A473">
            <v>70835</v>
          </cell>
          <cell r="B473" t="str">
            <v>CH.PARTIDA DE MOTOR TRIF.C/RELE FALTA DE FASE 1/2CV</v>
          </cell>
          <cell r="C473" t="str">
            <v>Un</v>
          </cell>
          <cell r="D473">
            <v>662.12</v>
          </cell>
          <cell r="E473">
            <v>104.17</v>
          </cell>
          <cell r="F473">
            <v>766.29</v>
          </cell>
        </row>
        <row r="474">
          <cell r="A474">
            <v>70836</v>
          </cell>
          <cell r="B474" t="str">
            <v>CH.PARTIDA DE MOTOR TRIF.C/RELE FALTA DE FASE 3/4CV</v>
          </cell>
          <cell r="C474" t="str">
            <v>Un</v>
          </cell>
          <cell r="D474">
            <v>662.12</v>
          </cell>
          <cell r="E474">
            <v>104.17</v>
          </cell>
          <cell r="F474">
            <v>766.29</v>
          </cell>
        </row>
        <row r="475">
          <cell r="A475">
            <v>70837</v>
          </cell>
          <cell r="B475" t="str">
            <v>CH.PARTIDA DE MOTOR TRIF.C/RELE FALTA DE FASE 1 CV</v>
          </cell>
          <cell r="C475" t="str">
            <v>Un</v>
          </cell>
          <cell r="D475">
            <v>662.12</v>
          </cell>
          <cell r="E475">
            <v>104.17</v>
          </cell>
          <cell r="F475">
            <v>766.29</v>
          </cell>
        </row>
        <row r="476">
          <cell r="A476">
            <v>70838</v>
          </cell>
          <cell r="B476" t="str">
            <v>CH.PARTIDA DE MOTOR TRIF.C/RELE FALTA DE FASE 1 1/2CV</v>
          </cell>
          <cell r="C476" t="str">
            <v>Un</v>
          </cell>
          <cell r="D476">
            <v>662.12</v>
          </cell>
          <cell r="E476">
            <v>104.17</v>
          </cell>
          <cell r="F476">
            <v>766.29</v>
          </cell>
        </row>
        <row r="477">
          <cell r="A477">
            <v>70839</v>
          </cell>
          <cell r="B477" t="str">
            <v>CHAVE PARTIDA MOTOR TRIF.C/RELE FALTA DE FASE 3 CV</v>
          </cell>
          <cell r="C477" t="str">
            <v>Un</v>
          </cell>
          <cell r="D477">
            <v>662.12</v>
          </cell>
          <cell r="E477">
            <v>104.17</v>
          </cell>
          <cell r="F477">
            <v>766.29</v>
          </cell>
        </row>
        <row r="478">
          <cell r="A478">
            <v>70840</v>
          </cell>
          <cell r="B478" t="str">
            <v>CHAVE PARTIDA MOTOR TRIF.C/RELE FALTA DE FASE 15 CV</v>
          </cell>
          <cell r="C478" t="str">
            <v>Un</v>
          </cell>
          <cell r="D478">
            <v>976.46</v>
          </cell>
          <cell r="E478">
            <v>104.17</v>
          </cell>
          <cell r="F478">
            <v>1080.6300000000001</v>
          </cell>
        </row>
        <row r="479">
          <cell r="A479">
            <v>70842</v>
          </cell>
          <cell r="B479" t="str">
            <v>CHAVE PARTIDA MOTOR TRIF.C/RELE FALTA DE FASE 20CV</v>
          </cell>
          <cell r="C479" t="str">
            <v>Un</v>
          </cell>
          <cell r="D479">
            <v>1134.73</v>
          </cell>
          <cell r="E479">
            <v>104.17</v>
          </cell>
          <cell r="F479">
            <v>1238.9000000000001</v>
          </cell>
        </row>
        <row r="480">
          <cell r="A480">
            <v>70845</v>
          </cell>
          <cell r="B480" t="str">
            <v>CHAVE REVERSORA ROTATIVA (COMUTAD.) TRIPOLAR 10A</v>
          </cell>
          <cell r="C480" t="str">
            <v>Un</v>
          </cell>
          <cell r="D480">
            <v>184.12</v>
          </cell>
          <cell r="E480">
            <v>65.92</v>
          </cell>
          <cell r="F480">
            <v>250.04</v>
          </cell>
        </row>
        <row r="481">
          <cell r="A481">
            <v>70857</v>
          </cell>
          <cell r="B481" t="str">
            <v>CHAVE REVERSORA ROTATIVA (COMUTAD.) TRIPOLAR 16A</v>
          </cell>
          <cell r="C481" t="str">
            <v>Un</v>
          </cell>
          <cell r="D481">
            <v>192.65</v>
          </cell>
          <cell r="E481">
            <v>71.650000000000006</v>
          </cell>
          <cell r="F481">
            <v>264.3</v>
          </cell>
        </row>
        <row r="482">
          <cell r="A482">
            <v>70858</v>
          </cell>
          <cell r="B482" t="str">
            <v>CHAVE REVERSORA ROTATIVA (COMUTAD.) TRIPOLAR 20A</v>
          </cell>
          <cell r="C482" t="str">
            <v>Un</v>
          </cell>
          <cell r="D482">
            <v>203.36</v>
          </cell>
          <cell r="E482">
            <v>77.38</v>
          </cell>
          <cell r="F482">
            <v>280.74</v>
          </cell>
        </row>
        <row r="483">
          <cell r="A483">
            <v>70859</v>
          </cell>
          <cell r="B483" t="str">
            <v>CHAVE REVERSORA ROTATIVA (COMUTAD.) TRIPOLAR 32A</v>
          </cell>
          <cell r="C483" t="str">
            <v>Un</v>
          </cell>
          <cell r="D483">
            <v>287.68</v>
          </cell>
          <cell r="E483">
            <v>83.12</v>
          </cell>
          <cell r="F483">
            <v>370.8</v>
          </cell>
        </row>
        <row r="484">
          <cell r="A484">
            <v>70860</v>
          </cell>
          <cell r="B484" t="str">
            <v>CHAVE REVERSORA ROTATIVA (COMUTAD.) TRIPOLAR 40A</v>
          </cell>
          <cell r="C484" t="str">
            <v>Un</v>
          </cell>
          <cell r="D484">
            <v>416.56</v>
          </cell>
          <cell r="E484">
            <v>88.84</v>
          </cell>
          <cell r="F484">
            <v>505.4</v>
          </cell>
        </row>
        <row r="485">
          <cell r="A485">
            <v>70861</v>
          </cell>
          <cell r="B485" t="str">
            <v>CHAVE REVERSORA ROTATIVA (COMUTAD.) TRIPOLAR 63A</v>
          </cell>
          <cell r="C485" t="str">
            <v>Un</v>
          </cell>
          <cell r="D485">
            <v>545.34</v>
          </cell>
          <cell r="E485">
            <v>94.58</v>
          </cell>
          <cell r="F485">
            <v>639.91999999999996</v>
          </cell>
        </row>
        <row r="486">
          <cell r="A486">
            <v>70862</v>
          </cell>
          <cell r="B486" t="str">
            <v>CHAVE REVERSORA ROTATIVA (COMUTAD.) TRIPOLAR 100</v>
          </cell>
          <cell r="C486" t="str">
            <v>Un</v>
          </cell>
          <cell r="D486">
            <v>889.37</v>
          </cell>
          <cell r="E486">
            <v>106.04</v>
          </cell>
          <cell r="F486">
            <v>995.41</v>
          </cell>
        </row>
        <row r="487">
          <cell r="A487">
            <v>70880</v>
          </cell>
          <cell r="B487" t="str">
            <v>CHAVE TRIPOLAR PACCO 100-A</v>
          </cell>
          <cell r="C487" t="str">
            <v>Un</v>
          </cell>
          <cell r="D487">
            <v>528.79</v>
          </cell>
          <cell r="E487">
            <v>100.31</v>
          </cell>
          <cell r="F487">
            <v>629.1</v>
          </cell>
        </row>
        <row r="488">
          <cell r="A488">
            <v>70890</v>
          </cell>
          <cell r="B488" t="str">
            <v>CHAVE TRIPOLAR TIPO PACCO 16-A</v>
          </cell>
          <cell r="C488" t="str">
            <v>Un</v>
          </cell>
          <cell r="D488">
            <v>114.01</v>
          </cell>
          <cell r="E488">
            <v>65.92</v>
          </cell>
          <cell r="F488">
            <v>179.93</v>
          </cell>
        </row>
        <row r="489">
          <cell r="A489">
            <v>70891</v>
          </cell>
          <cell r="B489" t="str">
            <v>CHAVE TRIPOLAR TIPO PACCO 20-A</v>
          </cell>
          <cell r="C489" t="str">
            <v>Un</v>
          </cell>
          <cell r="D489">
            <v>125.61</v>
          </cell>
          <cell r="E489">
            <v>71.650000000000006</v>
          </cell>
          <cell r="F489">
            <v>197.26</v>
          </cell>
        </row>
        <row r="490">
          <cell r="A490">
            <v>70892</v>
          </cell>
          <cell r="B490" t="str">
            <v>CHAVE TRIPOLAR TIPO PACCO 32A</v>
          </cell>
          <cell r="C490" t="str">
            <v>Un</v>
          </cell>
          <cell r="D490">
            <v>155.43</v>
          </cell>
          <cell r="E490">
            <v>77.38</v>
          </cell>
          <cell r="F490">
            <v>232.81</v>
          </cell>
        </row>
        <row r="491">
          <cell r="A491">
            <v>70893</v>
          </cell>
          <cell r="B491" t="str">
            <v>CHAVE TRIPOLAR TIPO PACCO 40A</v>
          </cell>
          <cell r="C491" t="str">
            <v>Un</v>
          </cell>
          <cell r="D491">
            <v>193.32</v>
          </cell>
          <cell r="E491">
            <v>83.12</v>
          </cell>
          <cell r="F491">
            <v>276.44</v>
          </cell>
        </row>
        <row r="492">
          <cell r="A492">
            <v>70894</v>
          </cell>
          <cell r="B492" t="str">
            <v>CHAVE TRIPOLAR TIPO PACCO 63-A</v>
          </cell>
          <cell r="C492" t="str">
            <v>Un</v>
          </cell>
          <cell r="D492">
            <v>286.08999999999997</v>
          </cell>
          <cell r="E492">
            <v>88.84</v>
          </cell>
          <cell r="F492">
            <v>374.93</v>
          </cell>
        </row>
        <row r="493">
          <cell r="A493">
            <v>70910</v>
          </cell>
          <cell r="B493" t="str">
            <v>CHUMBADOR P/CANTONEIRA D = 1/4"</v>
          </cell>
          <cell r="C493" t="str">
            <v>Un</v>
          </cell>
          <cell r="D493">
            <v>1.37</v>
          </cell>
          <cell r="E493">
            <v>0</v>
          </cell>
          <cell r="F493">
            <v>1.37</v>
          </cell>
        </row>
        <row r="494">
          <cell r="A494">
            <v>70911</v>
          </cell>
          <cell r="B494" t="str">
            <v>CHUMBADOR P/CANTONEIRA D = 3/8"</v>
          </cell>
          <cell r="C494" t="str">
            <v>Un</v>
          </cell>
          <cell r="D494">
            <v>1.73</v>
          </cell>
          <cell r="E494">
            <v>0</v>
          </cell>
          <cell r="F494">
            <v>1.73</v>
          </cell>
        </row>
        <row r="495">
          <cell r="A495">
            <v>70920</v>
          </cell>
          <cell r="B495" t="str">
            <v>CINTA DE ACO GALVANIZADO DIAM.190 MM</v>
          </cell>
          <cell r="C495" t="str">
            <v>Un</v>
          </cell>
          <cell r="D495">
            <v>25.95</v>
          </cell>
          <cell r="E495">
            <v>5.73</v>
          </cell>
          <cell r="F495">
            <v>31.68</v>
          </cell>
        </row>
        <row r="496">
          <cell r="A496">
            <v>70921</v>
          </cell>
          <cell r="B496" t="str">
            <v>CINTA DE ACO GALVANIZADO DIAM.220 MM</v>
          </cell>
          <cell r="C496" t="str">
            <v>Un</v>
          </cell>
          <cell r="D496">
            <v>29.61</v>
          </cell>
          <cell r="E496">
            <v>5.73</v>
          </cell>
          <cell r="F496">
            <v>35.340000000000003</v>
          </cell>
        </row>
        <row r="497">
          <cell r="A497">
            <v>70922</v>
          </cell>
          <cell r="B497" t="str">
            <v>CINTA DE ACO GALVANIZADO DIAM.230MM</v>
          </cell>
          <cell r="C497" t="str">
            <v>Un</v>
          </cell>
          <cell r="D497">
            <v>35.46</v>
          </cell>
          <cell r="E497">
            <v>5.73</v>
          </cell>
          <cell r="F497">
            <v>41.19</v>
          </cell>
        </row>
        <row r="498">
          <cell r="A498">
            <v>70924</v>
          </cell>
          <cell r="B498" t="str">
            <v>CONDULETE DE PVC - CAIXA COM 5 ENTRADAS</v>
          </cell>
          <cell r="C498" t="str">
            <v>un</v>
          </cell>
          <cell r="D498">
            <v>6.09</v>
          </cell>
          <cell r="E498">
            <v>9.74</v>
          </cell>
          <cell r="F498">
            <v>15.83</v>
          </cell>
        </row>
        <row r="499">
          <cell r="A499">
            <v>70925</v>
          </cell>
          <cell r="B499" t="str">
            <v>CONDULETE DE PVC - ADAPTADOR DE SAÍDA 3/4"</v>
          </cell>
          <cell r="C499" t="str">
            <v>un</v>
          </cell>
          <cell r="D499">
            <v>1.1299999999999999</v>
          </cell>
          <cell r="E499">
            <v>2.29</v>
          </cell>
          <cell r="F499">
            <v>3.42</v>
          </cell>
        </row>
        <row r="500">
          <cell r="A500">
            <v>70926</v>
          </cell>
          <cell r="B500" t="str">
            <v>CONDULETE DE PVC - ADAPTADOR DE SAÍDA 1"</v>
          </cell>
          <cell r="C500" t="str">
            <v>un</v>
          </cell>
          <cell r="D500">
            <v>1.22</v>
          </cell>
          <cell r="E500">
            <v>2.29</v>
          </cell>
          <cell r="F500">
            <v>3.51</v>
          </cell>
        </row>
        <row r="501">
          <cell r="A501">
            <v>70927</v>
          </cell>
          <cell r="B501" t="str">
            <v>CONDULETE DE PVC - TAMPÃO DE 3/4"</v>
          </cell>
          <cell r="C501" t="str">
            <v>un</v>
          </cell>
          <cell r="D501">
            <v>4.93</v>
          </cell>
          <cell r="E501">
            <v>0.86</v>
          </cell>
          <cell r="F501">
            <v>5.79</v>
          </cell>
        </row>
        <row r="502">
          <cell r="A502">
            <v>70928</v>
          </cell>
          <cell r="B502" t="str">
            <v>CONDULETE DE PVC - TAMPÃO DE 1"</v>
          </cell>
          <cell r="C502" t="str">
            <v>un</v>
          </cell>
          <cell r="D502">
            <v>2.81</v>
          </cell>
          <cell r="E502">
            <v>0.86</v>
          </cell>
          <cell r="F502">
            <v>3.67</v>
          </cell>
        </row>
        <row r="503">
          <cell r="A503">
            <v>70929</v>
          </cell>
          <cell r="B503" t="str">
            <v>CONDULETE METÁLICO - CAIXA COM 5 ENTRADAS</v>
          </cell>
          <cell r="C503" t="str">
            <v>un</v>
          </cell>
          <cell r="D503">
            <v>4.87</v>
          </cell>
          <cell r="E503">
            <v>9.74</v>
          </cell>
          <cell r="F503">
            <v>14.61</v>
          </cell>
        </row>
        <row r="504">
          <cell r="A504">
            <v>70930</v>
          </cell>
          <cell r="B504" t="str">
            <v>CONDULETE METÁLICO - ADAPTADOR DE SAÍDA 3/4"</v>
          </cell>
          <cell r="C504" t="str">
            <v>un</v>
          </cell>
          <cell r="D504">
            <v>1.56</v>
          </cell>
          <cell r="E504">
            <v>2.29</v>
          </cell>
          <cell r="F504">
            <v>3.85</v>
          </cell>
        </row>
        <row r="505">
          <cell r="A505">
            <v>70931</v>
          </cell>
          <cell r="B505" t="str">
            <v>CONDULETE METÁLICO - ADAPTADOR DE SAÍDA 1"</v>
          </cell>
          <cell r="C505" t="str">
            <v>un</v>
          </cell>
          <cell r="D505">
            <v>2.52</v>
          </cell>
          <cell r="E505">
            <v>2.29</v>
          </cell>
          <cell r="F505">
            <v>4.8099999999999996</v>
          </cell>
        </row>
        <row r="506">
          <cell r="A506">
            <v>70932</v>
          </cell>
          <cell r="B506" t="str">
            <v>CONDULETE METÁLICO - TAMPÃO DE 3/4"</v>
          </cell>
          <cell r="C506" t="str">
            <v>un</v>
          </cell>
          <cell r="D506">
            <v>0.19</v>
          </cell>
          <cell r="E506">
            <v>0.86</v>
          </cell>
          <cell r="F506">
            <v>1.05</v>
          </cell>
        </row>
        <row r="507">
          <cell r="A507">
            <v>70933</v>
          </cell>
          <cell r="B507" t="str">
            <v>CONDULETE METÁLICO - TAMPÃO DE 1"</v>
          </cell>
          <cell r="C507" t="str">
            <v>un</v>
          </cell>
          <cell r="D507">
            <v>0.27</v>
          </cell>
          <cell r="E507">
            <v>0.86</v>
          </cell>
          <cell r="F507">
            <v>1.1299999999999999</v>
          </cell>
        </row>
        <row r="508">
          <cell r="A508">
            <v>71016</v>
          </cell>
          <cell r="B508" t="str">
            <v>CONECTOR DE COMPRESSÃO FORMATO H PARA CABO 25 A 70 MM2</v>
          </cell>
          <cell r="C508" t="str">
            <v>un</v>
          </cell>
          <cell r="D508">
            <v>6.11</v>
          </cell>
          <cell r="E508">
            <v>11.47</v>
          </cell>
          <cell r="F508">
            <v>17.579999999999998</v>
          </cell>
        </row>
        <row r="509">
          <cell r="A509">
            <v>71020</v>
          </cell>
          <cell r="B509" t="str">
            <v>CONECTOR PARAL. ALUM.EXTRUD.CA-CU-10,0D.10-2-1 PARAF.</v>
          </cell>
          <cell r="C509" t="str">
            <v>Un</v>
          </cell>
          <cell r="D509">
            <v>6.61</v>
          </cell>
          <cell r="E509">
            <v>12.9</v>
          </cell>
          <cell r="F509">
            <v>19.510000000000002</v>
          </cell>
        </row>
        <row r="510">
          <cell r="A510">
            <v>71026</v>
          </cell>
          <cell r="B510" t="str">
            <v>CONECTOR RJ-45 CAT. 6</v>
          </cell>
          <cell r="C510" t="str">
            <v>Un</v>
          </cell>
          <cell r="D510">
            <v>2.16</v>
          </cell>
          <cell r="E510">
            <v>1.43</v>
          </cell>
          <cell r="F510">
            <v>3.59</v>
          </cell>
        </row>
        <row r="511">
          <cell r="A511">
            <v>71030</v>
          </cell>
          <cell r="B511" t="str">
            <v>CONECTOR TIPO PARAFUSO FENDIDO 4 MM2</v>
          </cell>
          <cell r="C511" t="str">
            <v>Un</v>
          </cell>
          <cell r="D511">
            <v>6</v>
          </cell>
          <cell r="E511">
            <v>4.3</v>
          </cell>
          <cell r="F511">
            <v>10.3</v>
          </cell>
        </row>
        <row r="512">
          <cell r="A512">
            <v>71031</v>
          </cell>
          <cell r="B512" t="str">
            <v>CONECTOR TIPO PARAFUSO FENDIDO 6 MM2</v>
          </cell>
          <cell r="C512" t="str">
            <v>Un</v>
          </cell>
          <cell r="D512">
            <v>6</v>
          </cell>
          <cell r="E512">
            <v>4.3</v>
          </cell>
          <cell r="F512">
            <v>10.3</v>
          </cell>
        </row>
        <row r="513">
          <cell r="A513">
            <v>71032</v>
          </cell>
          <cell r="B513" t="str">
            <v>CONECTOR TIPO PARAFUSO FENDIDO 10 MM2</v>
          </cell>
          <cell r="C513" t="str">
            <v>Un</v>
          </cell>
          <cell r="D513">
            <v>6.84</v>
          </cell>
          <cell r="E513">
            <v>5.73</v>
          </cell>
          <cell r="F513">
            <v>12.57</v>
          </cell>
        </row>
        <row r="514">
          <cell r="A514">
            <v>71033</v>
          </cell>
          <cell r="B514" t="str">
            <v>CONECTOR TIPO PARAFUSO FENDIDO 16 MM2</v>
          </cell>
          <cell r="C514" t="str">
            <v>Un</v>
          </cell>
          <cell r="D514">
            <v>8.02</v>
          </cell>
          <cell r="E514">
            <v>5.73</v>
          </cell>
          <cell r="F514">
            <v>13.75</v>
          </cell>
        </row>
        <row r="515">
          <cell r="A515">
            <v>71034</v>
          </cell>
          <cell r="B515" t="str">
            <v>CONECTOR TIPO PARAFUSO FENDIDO 25 MM2</v>
          </cell>
          <cell r="C515" t="str">
            <v>Un</v>
          </cell>
          <cell r="D515">
            <v>8.4700000000000006</v>
          </cell>
          <cell r="E515">
            <v>8.6</v>
          </cell>
          <cell r="F515">
            <v>17.07</v>
          </cell>
        </row>
        <row r="516">
          <cell r="A516">
            <v>71035</v>
          </cell>
          <cell r="B516" t="str">
            <v>CONECTOR TIPO PARAFUSO FENDIDO 35 MM2</v>
          </cell>
          <cell r="C516" t="str">
            <v>Un</v>
          </cell>
          <cell r="D516">
            <v>10.58</v>
          </cell>
          <cell r="E516">
            <v>8.6</v>
          </cell>
          <cell r="F516">
            <v>19.18</v>
          </cell>
        </row>
        <row r="517">
          <cell r="A517">
            <v>71036</v>
          </cell>
          <cell r="B517" t="str">
            <v>CONECTOR TIPO PARAFUSO FENDIDO 50 MM2</v>
          </cell>
          <cell r="C517" t="str">
            <v>Un</v>
          </cell>
          <cell r="D517">
            <v>14.84</v>
          </cell>
          <cell r="E517">
            <v>11.47</v>
          </cell>
          <cell r="F517">
            <v>26.31</v>
          </cell>
        </row>
        <row r="518">
          <cell r="A518">
            <v>71037</v>
          </cell>
          <cell r="B518" t="str">
            <v>CONECTOR TIPO PARAFUSO FENDIDO 70 MM2</v>
          </cell>
          <cell r="C518" t="str">
            <v>Un</v>
          </cell>
          <cell r="D518">
            <v>22.17</v>
          </cell>
          <cell r="E518">
            <v>11.47</v>
          </cell>
          <cell r="F518">
            <v>33.64</v>
          </cell>
        </row>
        <row r="519">
          <cell r="A519">
            <v>71038</v>
          </cell>
          <cell r="B519" t="str">
            <v>CONECTOR TIPO PARAFUSO FENDIDO 95 MM2</v>
          </cell>
          <cell r="C519" t="str">
            <v>Un</v>
          </cell>
          <cell r="D519">
            <v>33.51</v>
          </cell>
          <cell r="E519">
            <v>14.33</v>
          </cell>
          <cell r="F519">
            <v>47.84</v>
          </cell>
        </row>
        <row r="520">
          <cell r="A520">
            <v>71039</v>
          </cell>
          <cell r="B520" t="str">
            <v>CONECTOR TIPO PARAFUSO FENDIDO 120 MM2</v>
          </cell>
          <cell r="C520" t="str">
            <v>Un</v>
          </cell>
          <cell r="D520">
            <v>35.950000000000003</v>
          </cell>
          <cell r="E520">
            <v>14.33</v>
          </cell>
          <cell r="F520">
            <v>50.28</v>
          </cell>
        </row>
        <row r="521">
          <cell r="A521">
            <v>71040</v>
          </cell>
          <cell r="B521" t="str">
            <v>CONECTOR TIPO PARAFUSO FENDIDO 150 MM2</v>
          </cell>
          <cell r="C521" t="str">
            <v>Un</v>
          </cell>
          <cell r="D521">
            <v>44.63</v>
          </cell>
          <cell r="E521">
            <v>17.190000000000001</v>
          </cell>
          <cell r="F521">
            <v>61.82</v>
          </cell>
        </row>
        <row r="522">
          <cell r="A522">
            <v>71041</v>
          </cell>
          <cell r="B522" t="str">
            <v>CONECTOR TIPO PARAFUSO FENDIDO 185 MM2</v>
          </cell>
          <cell r="C522" t="str">
            <v>Un</v>
          </cell>
          <cell r="D522">
            <v>60.72</v>
          </cell>
          <cell r="E522">
            <v>17.190000000000001</v>
          </cell>
          <cell r="F522">
            <v>77.91</v>
          </cell>
        </row>
        <row r="523">
          <cell r="A523">
            <v>71043</v>
          </cell>
          <cell r="B523" t="str">
            <v>CONECTOR TRIPOLAR EM PORCELANA PARA FIOS DE ATÉ 10MM2 (BORNES) 50A-250V (
CHUVEIRO)</v>
          </cell>
          <cell r="C523" t="str">
            <v>un</v>
          </cell>
          <cell r="D523">
            <v>3.01</v>
          </cell>
          <cell r="E523">
            <v>8.31</v>
          </cell>
          <cell r="F523">
            <v>11.32</v>
          </cell>
        </row>
        <row r="524">
          <cell r="A524">
            <v>71060</v>
          </cell>
          <cell r="B524" t="str">
            <v>CONTATOR 3 TF 40 - 9A</v>
          </cell>
          <cell r="C524" t="str">
            <v>Un</v>
          </cell>
          <cell r="D524">
            <v>90</v>
          </cell>
          <cell r="E524">
            <v>57.32</v>
          </cell>
          <cell r="F524">
            <v>147.32</v>
          </cell>
        </row>
        <row r="525">
          <cell r="A525">
            <v>71061</v>
          </cell>
          <cell r="B525" t="str">
            <v>CONTATOR 3 TF 41 - 12A</v>
          </cell>
          <cell r="C525" t="str">
            <v>Un</v>
          </cell>
          <cell r="D525">
            <v>95.57</v>
          </cell>
          <cell r="E525">
            <v>60.18</v>
          </cell>
          <cell r="F525">
            <v>155.75</v>
          </cell>
        </row>
        <row r="526">
          <cell r="A526">
            <v>71062</v>
          </cell>
          <cell r="B526" t="str">
            <v>CONTATOR 3 TF 42 - 16A</v>
          </cell>
          <cell r="C526" t="str">
            <v>Un</v>
          </cell>
          <cell r="D526">
            <v>131.72</v>
          </cell>
          <cell r="E526">
            <v>63.05</v>
          </cell>
          <cell r="F526">
            <v>194.77</v>
          </cell>
        </row>
        <row r="527">
          <cell r="A527">
            <v>71063</v>
          </cell>
          <cell r="B527" t="str">
            <v>CONTATOR 3 TF 43 - 25A</v>
          </cell>
          <cell r="C527" t="str">
            <v>Un</v>
          </cell>
          <cell r="D527">
            <v>131.46</v>
          </cell>
          <cell r="E527">
            <v>65.92</v>
          </cell>
          <cell r="F527">
            <v>197.38</v>
          </cell>
        </row>
        <row r="528">
          <cell r="A528">
            <v>71064</v>
          </cell>
          <cell r="B528" t="str">
            <v>CONTATOR 3 TF 44 - 32A</v>
          </cell>
          <cell r="C528" t="str">
            <v>Un</v>
          </cell>
          <cell r="D528">
            <v>203.46</v>
          </cell>
          <cell r="E528">
            <v>68.790000000000006</v>
          </cell>
          <cell r="F528">
            <v>272.25</v>
          </cell>
        </row>
        <row r="529">
          <cell r="A529">
            <v>71070</v>
          </cell>
          <cell r="B529" t="str">
            <v>CONTATOR 3 TF 45 - 45A</v>
          </cell>
          <cell r="C529" t="str">
            <v>Un</v>
          </cell>
          <cell r="D529">
            <v>363.88</v>
          </cell>
          <cell r="E529">
            <v>71.650000000000006</v>
          </cell>
          <cell r="F529">
            <v>435.53</v>
          </cell>
        </row>
        <row r="530">
          <cell r="A530">
            <v>71071</v>
          </cell>
          <cell r="B530" t="str">
            <v>CONTATOR 3 TF 47 - 63A</v>
          </cell>
          <cell r="C530" t="str">
            <v>Un</v>
          </cell>
          <cell r="D530">
            <v>471.85</v>
          </cell>
          <cell r="E530">
            <v>74.510000000000005</v>
          </cell>
          <cell r="F530">
            <v>546.36</v>
          </cell>
        </row>
        <row r="531">
          <cell r="A531">
            <v>71072</v>
          </cell>
          <cell r="B531" t="str">
            <v>CONTATOR 3 TF 48 - 75A</v>
          </cell>
          <cell r="C531" t="str">
            <v>Un</v>
          </cell>
          <cell r="D531">
            <v>683.32</v>
          </cell>
          <cell r="E531">
            <v>77.38</v>
          </cell>
          <cell r="F531">
            <v>760.7</v>
          </cell>
        </row>
        <row r="532">
          <cell r="A532">
            <v>71096</v>
          </cell>
          <cell r="B532" t="str">
            <v>COTOVELO EXTERNO PARA CANALETA (LINHA X OU EQUIVALENTE) 20X12 MM</v>
          </cell>
          <cell r="C532" t="str">
            <v>un</v>
          </cell>
          <cell r="D532">
            <v>1.59</v>
          </cell>
          <cell r="E532">
            <v>2</v>
          </cell>
          <cell r="F532">
            <v>3.59</v>
          </cell>
        </row>
        <row r="533">
          <cell r="A533">
            <v>71097</v>
          </cell>
          <cell r="B533" t="str">
            <v>COTOVELO EXTERNO PARA CANALETA (LINHA X OU EQUIVALENTE) 32X16 MM</v>
          </cell>
          <cell r="C533" t="str">
            <v>un</v>
          </cell>
          <cell r="D533">
            <v>2.87</v>
          </cell>
          <cell r="E533">
            <v>2.86</v>
          </cell>
          <cell r="F533">
            <v>5.73</v>
          </cell>
        </row>
        <row r="534">
          <cell r="A534">
            <v>71098</v>
          </cell>
          <cell r="B534" t="str">
            <v>COTOVELO EXTERNO PARA CANALETA (LINHA X OU EQUIVALENTE) 40X16 MM</v>
          </cell>
          <cell r="C534" t="str">
            <v>un</v>
          </cell>
          <cell r="D534">
            <v>3</v>
          </cell>
          <cell r="E534">
            <v>2.86</v>
          </cell>
          <cell r="F534">
            <v>5.86</v>
          </cell>
        </row>
        <row r="535">
          <cell r="A535">
            <v>71099</v>
          </cell>
          <cell r="B535" t="str">
            <v>COTOVELO EXTERNO PARA CANALETA (LINHA X OU EQUIVALENTE) 50X20 MM</v>
          </cell>
          <cell r="C535" t="str">
            <v>un</v>
          </cell>
          <cell r="D535">
            <v>3.17</v>
          </cell>
          <cell r="E535">
            <v>2.86</v>
          </cell>
          <cell r="F535">
            <v>6.03</v>
          </cell>
        </row>
        <row r="536">
          <cell r="A536">
            <v>71100</v>
          </cell>
          <cell r="B536" t="str">
            <v>COTOVELO EXTERNO PARA CANALETA (LINHA X OU EQUIVALENTE) 110X20 MM</v>
          </cell>
          <cell r="C536" t="str">
            <v>Un</v>
          </cell>
          <cell r="D536">
            <v>16.39</v>
          </cell>
          <cell r="E536">
            <v>3.43</v>
          </cell>
          <cell r="F536">
            <v>19.82</v>
          </cell>
        </row>
        <row r="537">
          <cell r="A537">
            <v>71101</v>
          </cell>
          <cell r="B537" t="str">
            <v>COTOVELO INTERNO PARA CANALETA (LINHA X OU EQUIVALENTE) 20X12 MM</v>
          </cell>
          <cell r="C537" t="str">
            <v>Un</v>
          </cell>
          <cell r="D537">
            <v>1.63</v>
          </cell>
          <cell r="E537">
            <v>2</v>
          </cell>
          <cell r="F537">
            <v>3.63</v>
          </cell>
        </row>
        <row r="538">
          <cell r="A538">
            <v>71102</v>
          </cell>
          <cell r="B538" t="str">
            <v>COTOVELO INTERNO PARA CANALETA (LINHA X OU EQUIVALENTE) 32X16 MM</v>
          </cell>
          <cell r="C538" t="str">
            <v>un</v>
          </cell>
          <cell r="D538">
            <v>2.58</v>
          </cell>
          <cell r="E538">
            <v>2.86</v>
          </cell>
          <cell r="F538">
            <v>5.44</v>
          </cell>
        </row>
        <row r="539">
          <cell r="A539">
            <v>71103</v>
          </cell>
          <cell r="B539" t="str">
            <v>COTOVELO INTERNO PARA CANALETA (LINHA X OU EQUIVALENTE) 40X16 MM</v>
          </cell>
          <cell r="C539" t="str">
            <v>un</v>
          </cell>
          <cell r="D539">
            <v>6.42</v>
          </cell>
          <cell r="E539">
            <v>2.86</v>
          </cell>
          <cell r="F539">
            <v>9.2799999999999994</v>
          </cell>
        </row>
        <row r="540">
          <cell r="A540">
            <v>71104</v>
          </cell>
          <cell r="B540" t="str">
            <v>COTOVELO INTERNO PARA CANALETA (LINHA X OU EQUIVALENTE) 50X20 MM</v>
          </cell>
          <cell r="C540" t="str">
            <v>un</v>
          </cell>
          <cell r="D540">
            <v>6.74</v>
          </cell>
          <cell r="E540">
            <v>2.86</v>
          </cell>
          <cell r="F540">
            <v>9.6</v>
          </cell>
        </row>
        <row r="541">
          <cell r="A541">
            <v>71105</v>
          </cell>
          <cell r="B541" t="str">
            <v>COTOVELO INTERNO PARA CANALETA (LINHA X OU EQUIVALENTE) 110X20 MM</v>
          </cell>
          <cell r="C541" t="str">
            <v>un</v>
          </cell>
          <cell r="D541">
            <v>11.39</v>
          </cell>
          <cell r="E541">
            <v>3.43</v>
          </cell>
          <cell r="F541">
            <v>14.82</v>
          </cell>
        </row>
        <row r="542">
          <cell r="A542">
            <v>71110</v>
          </cell>
          <cell r="B542" t="str">
            <v>CRUZETA POLIMÉRICA 90X112X2400 MM</v>
          </cell>
          <cell r="C542" t="str">
            <v>Un</v>
          </cell>
          <cell r="D542">
            <v>219.14</v>
          </cell>
          <cell r="E542">
            <v>13.19</v>
          </cell>
          <cell r="F542">
            <v>232.33</v>
          </cell>
        </row>
        <row r="543">
          <cell r="A543">
            <v>71111</v>
          </cell>
          <cell r="B543" t="str">
            <v>CRUZETA HORIZONTAL 90º P/ELETROCALHA 50X50 MM</v>
          </cell>
          <cell r="C543" t="str">
            <v>Un</v>
          </cell>
          <cell r="D543">
            <v>17.04</v>
          </cell>
          <cell r="E543">
            <v>5.73</v>
          </cell>
          <cell r="F543">
            <v>22.77</v>
          </cell>
        </row>
        <row r="544">
          <cell r="A544">
            <v>71115</v>
          </cell>
          <cell r="B544" t="str">
            <v>CURVA DE INVERSAO PARA ELETROCALHA 50 X 50 MM</v>
          </cell>
          <cell r="C544" t="str">
            <v>Un</v>
          </cell>
          <cell r="D544">
            <v>14.68</v>
          </cell>
          <cell r="E544">
            <v>4.59</v>
          </cell>
          <cell r="F544">
            <v>19.27</v>
          </cell>
        </row>
        <row r="545">
          <cell r="A545">
            <v>71120</v>
          </cell>
          <cell r="B545" t="str">
            <v>CURVA 90 GRAUS AÇO ZINCADO DIÂMETRO 1/2"</v>
          </cell>
          <cell r="C545" t="str">
            <v>Un</v>
          </cell>
          <cell r="D545">
            <v>2.91</v>
          </cell>
          <cell r="E545">
            <v>2.86</v>
          </cell>
          <cell r="F545">
            <v>5.77</v>
          </cell>
        </row>
        <row r="546">
          <cell r="A546">
            <v>71121</v>
          </cell>
          <cell r="B546" t="str">
            <v>CURVA 90 GRAUS AÇO ZINCADO DIÂMETRO 3/4"</v>
          </cell>
          <cell r="C546" t="str">
            <v>Un</v>
          </cell>
          <cell r="D546">
            <v>3.47</v>
          </cell>
          <cell r="E546">
            <v>3.73</v>
          </cell>
          <cell r="F546">
            <v>7.2</v>
          </cell>
        </row>
        <row r="547">
          <cell r="A547">
            <v>71122</v>
          </cell>
          <cell r="B547" t="str">
            <v>CURVA 90 GRAUS AÇO ZINCADO DIÂMETRO 1"</v>
          </cell>
          <cell r="C547" t="str">
            <v>Un</v>
          </cell>
          <cell r="D547">
            <v>4.57</v>
          </cell>
          <cell r="E547">
            <v>4.0199999999999996</v>
          </cell>
          <cell r="F547">
            <v>8.59</v>
          </cell>
        </row>
        <row r="548">
          <cell r="A548">
            <v>71123</v>
          </cell>
          <cell r="B548" t="str">
            <v>CURVA 90 GRAUS AÇO ZINCADO DIÂMETRO 1.1/4"</v>
          </cell>
          <cell r="C548" t="str">
            <v>Un</v>
          </cell>
          <cell r="D548">
            <v>8.07</v>
          </cell>
          <cell r="E548">
            <v>8.6</v>
          </cell>
          <cell r="F548">
            <v>16.670000000000002</v>
          </cell>
        </row>
        <row r="549">
          <cell r="A549">
            <v>71124</v>
          </cell>
          <cell r="B549" t="str">
            <v>CURVA 90 GRAUS AÇO ZINCADO DIÂMETRO 1.1/2"</v>
          </cell>
          <cell r="C549" t="str">
            <v>Un</v>
          </cell>
          <cell r="D549">
            <v>11.46</v>
          </cell>
          <cell r="E549">
            <v>10.029999999999999</v>
          </cell>
          <cell r="F549">
            <v>21.49</v>
          </cell>
        </row>
        <row r="550">
          <cell r="A550">
            <v>71125</v>
          </cell>
          <cell r="B550" t="str">
            <v>CURVA 90 GRAUS AÇO ZINCADO DIÂMETRO 2"</v>
          </cell>
          <cell r="C550" t="str">
            <v>Un</v>
          </cell>
          <cell r="D550">
            <v>28.29</v>
          </cell>
          <cell r="E550">
            <v>13.47</v>
          </cell>
          <cell r="F550">
            <v>41.76</v>
          </cell>
        </row>
        <row r="551">
          <cell r="A551">
            <v>71126</v>
          </cell>
          <cell r="B551" t="str">
            <v>CURVA 90 GRAUS AÇO ZINCADO DIÂMETRO 2.1/2"</v>
          </cell>
          <cell r="C551" t="str">
            <v>Un</v>
          </cell>
          <cell r="D551">
            <v>37.72</v>
          </cell>
          <cell r="E551">
            <v>28.66</v>
          </cell>
          <cell r="F551">
            <v>66.38</v>
          </cell>
        </row>
        <row r="552">
          <cell r="A552">
            <v>71127</v>
          </cell>
          <cell r="B552" t="str">
            <v>CURVA 90 GRAUS AÇO ZINCADO DIÂMETRO 3"</v>
          </cell>
          <cell r="C552" t="str">
            <v>Un</v>
          </cell>
          <cell r="D552">
            <v>60.81</v>
          </cell>
          <cell r="E552">
            <v>42.99</v>
          </cell>
          <cell r="F552">
            <v>103.8</v>
          </cell>
        </row>
        <row r="553">
          <cell r="A553">
            <v>71128</v>
          </cell>
          <cell r="B553" t="str">
            <v>CURVA 90 GRAUS AÇO ZINCADO DIÂMETRO 4"</v>
          </cell>
          <cell r="C553" t="str">
            <v>Un</v>
          </cell>
          <cell r="D553">
            <v>110.76</v>
          </cell>
          <cell r="E553">
            <v>51.59</v>
          </cell>
          <cell r="F553">
            <v>162.35</v>
          </cell>
        </row>
        <row r="554">
          <cell r="A554">
            <v>71140</v>
          </cell>
          <cell r="B554" t="str">
            <v>CURVA DE 90 GRAUS DE PVC RIGIDO DIAM.1/2"</v>
          </cell>
          <cell r="C554" t="str">
            <v>Un</v>
          </cell>
          <cell r="D554">
            <v>1.85</v>
          </cell>
          <cell r="E554">
            <v>2</v>
          </cell>
          <cell r="F554">
            <v>3.85</v>
          </cell>
        </row>
        <row r="555">
          <cell r="A555">
            <v>71141</v>
          </cell>
          <cell r="B555" t="str">
            <v>CURVA DE 90 GRAUS DE PVC RIGIDO DIAM. 3/4"</v>
          </cell>
          <cell r="C555" t="str">
            <v>Un</v>
          </cell>
          <cell r="D555">
            <v>1.87</v>
          </cell>
          <cell r="E555">
            <v>2.86</v>
          </cell>
          <cell r="F555">
            <v>4.7300000000000004</v>
          </cell>
        </row>
        <row r="556">
          <cell r="A556">
            <v>71142</v>
          </cell>
          <cell r="B556" t="str">
            <v>CURVA DE 90 GRAUS DE PVC RIGIDO DIAM. 1"</v>
          </cell>
          <cell r="C556" t="str">
            <v>Un</v>
          </cell>
          <cell r="D556">
            <v>2.84</v>
          </cell>
          <cell r="E556">
            <v>3.73</v>
          </cell>
          <cell r="F556">
            <v>6.57</v>
          </cell>
        </row>
        <row r="557">
          <cell r="A557">
            <v>71143</v>
          </cell>
          <cell r="B557" t="str">
            <v>CURVA DE 90 GRAUS DE PVC RIGIDO DIAM. 1.1/4"</v>
          </cell>
          <cell r="C557" t="str">
            <v>Un</v>
          </cell>
          <cell r="D557">
            <v>3.2</v>
          </cell>
          <cell r="E557">
            <v>5.73</v>
          </cell>
          <cell r="F557">
            <v>8.93</v>
          </cell>
        </row>
        <row r="558">
          <cell r="A558">
            <v>71144</v>
          </cell>
          <cell r="B558" t="str">
            <v>CURVA DE 90 GRAUS DE PVC RIGIDO DIAM. 1.1/2"</v>
          </cell>
          <cell r="C558" t="str">
            <v>Un</v>
          </cell>
          <cell r="D558">
            <v>3.88</v>
          </cell>
          <cell r="E558">
            <v>10.67</v>
          </cell>
          <cell r="F558">
            <v>14.55</v>
          </cell>
        </row>
        <row r="559">
          <cell r="A559">
            <v>71145</v>
          </cell>
          <cell r="B559" t="str">
            <v>CURVA DE 90 GRAUS DE PVC RIGIDO DIAM. 2"</v>
          </cell>
          <cell r="C559" t="str">
            <v>Un</v>
          </cell>
          <cell r="D559">
            <v>6.3</v>
          </cell>
          <cell r="E559">
            <v>10.9</v>
          </cell>
          <cell r="F559">
            <v>17.2</v>
          </cell>
        </row>
        <row r="560">
          <cell r="A560">
            <v>71146</v>
          </cell>
          <cell r="B560" t="str">
            <v>CURVA DE 90 GRAUS DE PVC RIGIDO DIAM. 2.1/2"</v>
          </cell>
          <cell r="C560" t="str">
            <v>Un</v>
          </cell>
          <cell r="D560">
            <v>16.079999999999998</v>
          </cell>
          <cell r="E560">
            <v>22.93</v>
          </cell>
          <cell r="F560">
            <v>39.01</v>
          </cell>
        </row>
        <row r="561">
          <cell r="A561">
            <v>71147</v>
          </cell>
          <cell r="B561" t="str">
            <v>CURVA DE 90 GRAUS DE PVC RIGIDO DIAM. 3"</v>
          </cell>
          <cell r="C561" t="str">
            <v>Un</v>
          </cell>
          <cell r="D561">
            <v>16.100000000000001</v>
          </cell>
          <cell r="E561">
            <v>28.66</v>
          </cell>
          <cell r="F561">
            <v>44.76</v>
          </cell>
        </row>
        <row r="562">
          <cell r="A562">
            <v>71148</v>
          </cell>
          <cell r="B562" t="str">
            <v>CURVA DE 90 GRAUS DE PVC RIGIDO DIAM. 4"</v>
          </cell>
          <cell r="C562" t="str">
            <v>Un</v>
          </cell>
          <cell r="D562">
            <v>32.36</v>
          </cell>
          <cell r="E562">
            <v>34.39</v>
          </cell>
          <cell r="F562">
            <v>66.75</v>
          </cell>
        </row>
        <row r="563">
          <cell r="A563">
            <v>71150</v>
          </cell>
          <cell r="B563" t="str">
            <v>CURVA DE 90 GRAUS AÇO GALVANIZADO DIAM.1/2"</v>
          </cell>
          <cell r="C563" t="str">
            <v>Un</v>
          </cell>
          <cell r="D563">
            <v>4.09</v>
          </cell>
          <cell r="E563">
            <v>2.86</v>
          </cell>
          <cell r="F563">
            <v>6.95</v>
          </cell>
        </row>
        <row r="564">
          <cell r="A564">
            <v>71151</v>
          </cell>
          <cell r="B564" t="str">
            <v>CURVA DE 90 GRAUS AÇO GALVANIZADO DIAM.3/4"</v>
          </cell>
          <cell r="C564" t="str">
            <v>Un</v>
          </cell>
          <cell r="D564">
            <v>4.63</v>
          </cell>
          <cell r="E564">
            <v>3.73</v>
          </cell>
          <cell r="F564">
            <v>8.36</v>
          </cell>
        </row>
        <row r="565">
          <cell r="A565">
            <v>71152</v>
          </cell>
          <cell r="B565" t="str">
            <v>CURVA DE 90 GRAUS AÇO GALVANIZADO DIAM.1"</v>
          </cell>
          <cell r="C565" t="str">
            <v>Un</v>
          </cell>
          <cell r="D565">
            <v>6.28</v>
          </cell>
          <cell r="E565">
            <v>4.0199999999999996</v>
          </cell>
          <cell r="F565">
            <v>10.3</v>
          </cell>
        </row>
        <row r="566">
          <cell r="A566">
            <v>71153</v>
          </cell>
          <cell r="B566" t="str">
            <v>CURVA DE 90 GRAUS AÇO GALVANIZADO DIAM.1.1/4"</v>
          </cell>
          <cell r="C566" t="str">
            <v>Un</v>
          </cell>
          <cell r="D566">
            <v>14.31</v>
          </cell>
          <cell r="E566">
            <v>8.6</v>
          </cell>
          <cell r="F566">
            <v>22.91</v>
          </cell>
        </row>
        <row r="567">
          <cell r="A567">
            <v>71154</v>
          </cell>
          <cell r="B567" t="str">
            <v>CURVA DE 90 GRAUS AÇO GALVANIZADO DIAM. 1.1/2"</v>
          </cell>
          <cell r="C567" t="str">
            <v>Un</v>
          </cell>
          <cell r="D567">
            <v>17.47</v>
          </cell>
          <cell r="E567">
            <v>10.029999999999999</v>
          </cell>
          <cell r="F567">
            <v>27.5</v>
          </cell>
        </row>
        <row r="568">
          <cell r="A568">
            <v>71155</v>
          </cell>
          <cell r="B568" t="str">
            <v>CURVA DE 90 GRAUS AÇO GALVANIZADO DIAM. 2"</v>
          </cell>
          <cell r="C568" t="str">
            <v>Un</v>
          </cell>
          <cell r="D568">
            <v>25.65</v>
          </cell>
          <cell r="E568">
            <v>13.47</v>
          </cell>
          <cell r="F568">
            <v>39.119999999999997</v>
          </cell>
        </row>
        <row r="569">
          <cell r="A569">
            <v>71156</v>
          </cell>
          <cell r="B569" t="str">
            <v>CURVA DE 90 GRAUS AÇO GALVANIZADO DIAM. 2.1/2"</v>
          </cell>
          <cell r="C569" t="str">
            <v>Un</v>
          </cell>
          <cell r="D569">
            <v>64.94</v>
          </cell>
          <cell r="E569">
            <v>28.66</v>
          </cell>
          <cell r="F569">
            <v>93.6</v>
          </cell>
        </row>
        <row r="570">
          <cell r="A570">
            <v>71157</v>
          </cell>
          <cell r="B570" t="str">
            <v>CURVA DE 90 GRAUS AÇO GALVANIZADO DIAM. 3"</v>
          </cell>
          <cell r="C570" t="str">
            <v>Un</v>
          </cell>
          <cell r="D570">
            <v>85.26</v>
          </cell>
          <cell r="E570">
            <v>42.99</v>
          </cell>
          <cell r="F570">
            <v>128.25</v>
          </cell>
        </row>
        <row r="571">
          <cell r="A571">
            <v>71158</v>
          </cell>
          <cell r="B571" t="str">
            <v>CURVA DE 90 GRAUS AÇO GALVANIZADO DIÂMETRO 4"</v>
          </cell>
          <cell r="C571" t="str">
            <v>Un</v>
          </cell>
          <cell r="D571">
            <v>144.6</v>
          </cell>
          <cell r="E571">
            <v>51.59</v>
          </cell>
          <cell r="F571">
            <v>196.19</v>
          </cell>
        </row>
        <row r="572">
          <cell r="A572">
            <v>71159</v>
          </cell>
          <cell r="B572" t="str">
            <v>DESVIO A DIREITA PARA ELETROCALHA 50 X 50 MM</v>
          </cell>
          <cell r="C572" t="str">
            <v>Un</v>
          </cell>
          <cell r="D572">
            <v>25.01</v>
          </cell>
          <cell r="E572">
            <v>4.59</v>
          </cell>
          <cell r="F572">
            <v>29.6</v>
          </cell>
        </row>
        <row r="573">
          <cell r="A573">
            <v>71170</v>
          </cell>
          <cell r="B573" t="str">
            <v>DIMMER ROTATIVO SIMPLES</v>
          </cell>
          <cell r="C573" t="str">
            <v>Un</v>
          </cell>
          <cell r="D573">
            <v>29.38</v>
          </cell>
          <cell r="E573">
            <v>6.02</v>
          </cell>
          <cell r="F573">
            <v>35.4</v>
          </cell>
        </row>
        <row r="574">
          <cell r="A574">
            <v>71171</v>
          </cell>
          <cell r="B574" t="str">
            <v>DISJUNTOR MONOPOLAR DE 10 A 32-A</v>
          </cell>
          <cell r="C574" t="str">
            <v>Un</v>
          </cell>
          <cell r="D574">
            <v>10.17</v>
          </cell>
          <cell r="E574">
            <v>8.6</v>
          </cell>
          <cell r="F574">
            <v>18.77</v>
          </cell>
        </row>
        <row r="575">
          <cell r="A575">
            <v>71172</v>
          </cell>
          <cell r="B575" t="str">
            <v>DISJUNTOR MONOPOLAR DE 35 A 50-A</v>
          </cell>
          <cell r="C575" t="str">
            <v>Un</v>
          </cell>
          <cell r="D575">
            <v>15.08</v>
          </cell>
          <cell r="E575">
            <v>8.6</v>
          </cell>
          <cell r="F575">
            <v>23.68</v>
          </cell>
        </row>
        <row r="576">
          <cell r="A576">
            <v>71173</v>
          </cell>
          <cell r="B576" t="str">
            <v>DISJUNTOR TRIPOLAR DE 10 A 35-A</v>
          </cell>
          <cell r="C576" t="str">
            <v>Un</v>
          </cell>
          <cell r="D576">
            <v>65.27</v>
          </cell>
          <cell r="E576">
            <v>25.8</v>
          </cell>
          <cell r="F576">
            <v>91.07</v>
          </cell>
        </row>
        <row r="577">
          <cell r="A577">
            <v>71174</v>
          </cell>
          <cell r="B577" t="str">
            <v>DISJUNTOR TRIPOLAR 40 A 50A</v>
          </cell>
          <cell r="C577" t="str">
            <v>Un</v>
          </cell>
          <cell r="D577">
            <v>71.39</v>
          </cell>
          <cell r="E577">
            <v>25.8</v>
          </cell>
          <cell r="F577">
            <v>97.19</v>
          </cell>
        </row>
        <row r="578">
          <cell r="A578">
            <v>71175</v>
          </cell>
          <cell r="B578" t="str">
            <v>DISJUNTOR TRIPOLAR DE 60 A 100-A</v>
          </cell>
          <cell r="C578" t="str">
            <v>Un</v>
          </cell>
          <cell r="D578">
            <v>211.5</v>
          </cell>
          <cell r="E578">
            <v>25.8</v>
          </cell>
          <cell r="F578">
            <v>237.3</v>
          </cell>
        </row>
        <row r="579">
          <cell r="A579">
            <v>71176</v>
          </cell>
          <cell r="B579" t="str">
            <v>DISJUNTOR TRIPOLAR DE 125-A</v>
          </cell>
          <cell r="C579" t="str">
            <v>Un</v>
          </cell>
          <cell r="D579">
            <v>389.45</v>
          </cell>
          <cell r="E579">
            <v>25.8</v>
          </cell>
          <cell r="F579">
            <v>415.25</v>
          </cell>
        </row>
        <row r="580">
          <cell r="A580">
            <v>71177</v>
          </cell>
          <cell r="B580" t="str">
            <v>DISJUNTOR TRIPOLAR DE 150 A 175-A</v>
          </cell>
          <cell r="C580" t="str">
            <v>Un</v>
          </cell>
          <cell r="D580">
            <v>441.82</v>
          </cell>
          <cell r="E580">
            <v>25.8</v>
          </cell>
          <cell r="F580">
            <v>467.62</v>
          </cell>
        </row>
        <row r="581">
          <cell r="A581">
            <v>71178</v>
          </cell>
          <cell r="B581" t="str">
            <v>DISJUNTOR TRIPOLAR DE 200-A</v>
          </cell>
          <cell r="C581" t="str">
            <v>Un</v>
          </cell>
          <cell r="D581">
            <v>620.04999999999995</v>
          </cell>
          <cell r="E581">
            <v>25.8</v>
          </cell>
          <cell r="F581">
            <v>645.85</v>
          </cell>
        </row>
        <row r="582">
          <cell r="A582">
            <v>71179</v>
          </cell>
          <cell r="B582" t="str">
            <v>DISJUNTOR TRIPOLAR DE 225-A</v>
          </cell>
          <cell r="C582" t="str">
            <v>Un</v>
          </cell>
          <cell r="D582">
            <v>629.85</v>
          </cell>
          <cell r="E582">
            <v>25.8</v>
          </cell>
          <cell r="F582">
            <v>655.65</v>
          </cell>
        </row>
        <row r="583">
          <cell r="A583">
            <v>71180</v>
          </cell>
          <cell r="B583" t="str">
            <v>DISJUNTOR TRIPOLAR DE 250-A</v>
          </cell>
          <cell r="C583" t="str">
            <v>Un</v>
          </cell>
          <cell r="D583">
            <v>1038.3599999999999</v>
          </cell>
          <cell r="E583">
            <v>25.8</v>
          </cell>
          <cell r="F583">
            <v>1064.1600000000001</v>
          </cell>
        </row>
        <row r="584">
          <cell r="A584">
            <v>71181</v>
          </cell>
          <cell r="B584" t="str">
            <v>DISJUNTOR TRIPOLAR DE 300 A 350-A</v>
          </cell>
          <cell r="C584" t="str">
            <v>Un</v>
          </cell>
          <cell r="D584">
            <v>1426.34</v>
          </cell>
          <cell r="E584">
            <v>25.8</v>
          </cell>
          <cell r="F584">
            <v>1452.14</v>
          </cell>
        </row>
        <row r="585">
          <cell r="A585">
            <v>71184</v>
          </cell>
          <cell r="B585" t="str">
            <v>DISPOSITIVO DE PROTEÇÃO CONTRA SURTOS (D.P.S.) 275V DE 8 A 40KA</v>
          </cell>
          <cell r="C585" t="str">
            <v>Un</v>
          </cell>
          <cell r="D585">
            <v>117.03</v>
          </cell>
          <cell r="E585">
            <v>28.66</v>
          </cell>
          <cell r="F585">
            <v>145.69</v>
          </cell>
        </row>
        <row r="586">
          <cell r="A586">
            <v>71186</v>
          </cell>
          <cell r="B586" t="str">
            <v>DISPOSITIVO DE PROTEÇÃO CONTRA SURTOS (D.P.S.) 275V DE 90KA</v>
          </cell>
          <cell r="C586" t="str">
            <v>Un</v>
          </cell>
          <cell r="D586">
            <v>203.36</v>
          </cell>
          <cell r="E586">
            <v>28.66</v>
          </cell>
          <cell r="F586">
            <v>232.02</v>
          </cell>
        </row>
        <row r="587">
          <cell r="A587">
            <v>71190</v>
          </cell>
          <cell r="B587" t="str">
            <v>ELETROCALHA CH.Aº PRE ZN. FOGO "C" C/ABAS 50X50 MM S/TAMPA</v>
          </cell>
          <cell r="C587" t="str">
            <v>M</v>
          </cell>
          <cell r="D587">
            <v>20.079999999999998</v>
          </cell>
          <cell r="E587">
            <v>9.17</v>
          </cell>
          <cell r="F587">
            <v>29.25</v>
          </cell>
        </row>
        <row r="588">
          <cell r="A588">
            <v>71193</v>
          </cell>
          <cell r="B588" t="str">
            <v>ELETRODUTO PVC FLEXÍVEL - MANGUEIRA CORRUGADA LEVE - DIAM. 20MM</v>
          </cell>
          <cell r="C588" t="str">
            <v>M</v>
          </cell>
          <cell r="D588">
            <v>1.28</v>
          </cell>
          <cell r="E588">
            <v>4.88</v>
          </cell>
          <cell r="F588">
            <v>6.16</v>
          </cell>
        </row>
        <row r="589">
          <cell r="A589">
            <v>71194</v>
          </cell>
          <cell r="B589" t="str">
            <v>ELETRODUTO PVC FLEXÍVEL - MANGUEIRA CORRUGADA LEVE - DIAM. 25MM</v>
          </cell>
          <cell r="C589" t="str">
            <v>M</v>
          </cell>
          <cell r="D589">
            <v>1.38</v>
          </cell>
          <cell r="E589">
            <v>4.88</v>
          </cell>
          <cell r="F589">
            <v>6.26</v>
          </cell>
        </row>
        <row r="590">
          <cell r="A590">
            <v>71195</v>
          </cell>
          <cell r="B590" t="str">
            <v>ELETRODUTO PVC FLEXÍVEL - MANGUEIRA CORRUGADA LEVE - DIAM. 32MM</v>
          </cell>
          <cell r="C590" t="str">
            <v>M</v>
          </cell>
          <cell r="D590">
            <v>2.35</v>
          </cell>
          <cell r="E590">
            <v>5.73</v>
          </cell>
          <cell r="F590">
            <v>8.08</v>
          </cell>
        </row>
        <row r="591">
          <cell r="A591">
            <v>71196</v>
          </cell>
          <cell r="B591" t="str">
            <v>ELETRODUTO PVC FLEXÍVEL - MANGUEIRA CORRUGADA REFORÇADA - DIAM. 40MM</v>
          </cell>
          <cell r="C591" t="str">
            <v>M</v>
          </cell>
          <cell r="D591">
            <v>2.3199999999999998</v>
          </cell>
          <cell r="E591">
            <v>5.73</v>
          </cell>
          <cell r="F591">
            <v>8.0500000000000007</v>
          </cell>
        </row>
        <row r="592">
          <cell r="A592">
            <v>71197</v>
          </cell>
          <cell r="B592" t="str">
            <v>ELETRODUTO PVC FLEXÍVEL - MANGUEIRA CORRUGADA REFORÇADA - DIAM. 50MM</v>
          </cell>
          <cell r="C592" t="str">
            <v>M</v>
          </cell>
          <cell r="D592">
            <v>2.82</v>
          </cell>
          <cell r="E592">
            <v>10.6</v>
          </cell>
          <cell r="F592">
            <v>13.42</v>
          </cell>
        </row>
        <row r="593">
          <cell r="A593">
            <v>71198</v>
          </cell>
          <cell r="B593" t="str">
            <v>ELETRODUTO PVC FLEXÍVEL - MANGUEIRA CORRUGADA REFORÇADA - DIAM. 60MM</v>
          </cell>
          <cell r="C593" t="str">
            <v>M</v>
          </cell>
          <cell r="D593">
            <v>3.77</v>
          </cell>
          <cell r="E593">
            <v>14.33</v>
          </cell>
          <cell r="F593">
            <v>18.100000000000001</v>
          </cell>
        </row>
        <row r="594">
          <cell r="A594">
            <v>71199</v>
          </cell>
          <cell r="B594" t="str">
            <v>ELETRODUTO PVC FLEXÍVEL - MANGUEIRA CORRUGADA REFORÇADA - DIAM. 75MM</v>
          </cell>
          <cell r="C594" t="str">
            <v>M</v>
          </cell>
          <cell r="D594">
            <v>6.5</v>
          </cell>
          <cell r="E594">
            <v>22.93</v>
          </cell>
          <cell r="F594">
            <v>29.43</v>
          </cell>
        </row>
        <row r="595">
          <cell r="A595">
            <v>71200</v>
          </cell>
          <cell r="B595" t="str">
            <v>ELETRODUTO DE PVC RIGIDO DIAMETRO 1/2"</v>
          </cell>
          <cell r="C595" t="str">
            <v>M</v>
          </cell>
          <cell r="D595">
            <v>2.1</v>
          </cell>
          <cell r="E595">
            <v>4.88</v>
          </cell>
          <cell r="F595">
            <v>6.98</v>
          </cell>
        </row>
        <row r="596">
          <cell r="A596">
            <v>71201</v>
          </cell>
          <cell r="B596" t="str">
            <v>ELETRODUTO DE PVC RIGIDO DIAMETRO 3/4"</v>
          </cell>
          <cell r="C596" t="str">
            <v>M</v>
          </cell>
          <cell r="D596">
            <v>2.61</v>
          </cell>
          <cell r="E596">
            <v>4.88</v>
          </cell>
          <cell r="F596">
            <v>7.49</v>
          </cell>
        </row>
        <row r="597">
          <cell r="A597">
            <v>71202</v>
          </cell>
          <cell r="B597" t="str">
            <v>ELETRODUTO DE PVC RIGIDO DIAMETRO 1"</v>
          </cell>
          <cell r="C597" t="str">
            <v>M</v>
          </cell>
          <cell r="D597">
            <v>4.09</v>
          </cell>
          <cell r="E597">
            <v>5.73</v>
          </cell>
          <cell r="F597">
            <v>9.82</v>
          </cell>
        </row>
        <row r="598">
          <cell r="A598">
            <v>71203</v>
          </cell>
          <cell r="B598" t="str">
            <v>ELETRODUTO DE PVC RIGIDO DIAMETRO 1.1/2"</v>
          </cell>
          <cell r="C598" t="str">
            <v>M</v>
          </cell>
          <cell r="D598">
            <v>5.99</v>
          </cell>
          <cell r="E598">
            <v>10.6</v>
          </cell>
          <cell r="F598">
            <v>16.59</v>
          </cell>
        </row>
        <row r="599">
          <cell r="A599">
            <v>71204</v>
          </cell>
          <cell r="B599" t="str">
            <v>ELETRODUTO DE PVC RIGIDO DIAMETRO 1.1/4"</v>
          </cell>
          <cell r="C599" t="str">
            <v>M</v>
          </cell>
          <cell r="D599">
            <v>5.44</v>
          </cell>
          <cell r="E599">
            <v>12.04</v>
          </cell>
          <cell r="F599">
            <v>17.48</v>
          </cell>
        </row>
        <row r="600">
          <cell r="A600">
            <v>71205</v>
          </cell>
          <cell r="B600" t="str">
            <v>ELETRODUTO DE PVC RIGIDO DIAMETRO 2"</v>
          </cell>
          <cell r="C600" t="str">
            <v>M</v>
          </cell>
          <cell r="D600">
            <v>9.77</v>
          </cell>
          <cell r="E600">
            <v>14.33</v>
          </cell>
          <cell r="F600">
            <v>24.1</v>
          </cell>
        </row>
        <row r="601">
          <cell r="A601">
            <v>71206</v>
          </cell>
          <cell r="B601" t="str">
            <v>ELETRODUTO DE PVC RIGIDO DIAMETRO 2.1/2"</v>
          </cell>
          <cell r="C601" t="str">
            <v>M</v>
          </cell>
          <cell r="D601">
            <v>14.26</v>
          </cell>
          <cell r="E601">
            <v>19.21</v>
          </cell>
          <cell r="F601">
            <v>33.47</v>
          </cell>
        </row>
        <row r="602">
          <cell r="A602">
            <v>71207</v>
          </cell>
          <cell r="B602" t="str">
            <v>ELETRODUTO DE PVC RIGIDO DIAMETRO 3"</v>
          </cell>
          <cell r="C602" t="str">
            <v>M</v>
          </cell>
          <cell r="D602">
            <v>17.89</v>
          </cell>
          <cell r="E602">
            <v>22.93</v>
          </cell>
          <cell r="F602">
            <v>40.82</v>
          </cell>
        </row>
        <row r="603">
          <cell r="A603">
            <v>71208</v>
          </cell>
          <cell r="B603" t="str">
            <v>ELETRODUTO DE PVC RIGIDO DIAMETRO 4"</v>
          </cell>
          <cell r="C603" t="str">
            <v>M</v>
          </cell>
          <cell r="D603">
            <v>28.19</v>
          </cell>
          <cell r="E603">
            <v>28.66</v>
          </cell>
          <cell r="F603">
            <v>56.85</v>
          </cell>
        </row>
        <row r="604">
          <cell r="A604">
            <v>71210</v>
          </cell>
          <cell r="B604" t="str">
            <v>ELETRODUTO EM AÇO GALVANIZADO A FOGO DIÂMETRO 1/2" - PESADO</v>
          </cell>
          <cell r="C604" t="str">
            <v>M</v>
          </cell>
          <cell r="D604">
            <v>9.14</v>
          </cell>
          <cell r="E604">
            <v>5.73</v>
          </cell>
          <cell r="F604">
            <v>14.87</v>
          </cell>
        </row>
        <row r="605">
          <cell r="A605">
            <v>71211</v>
          </cell>
          <cell r="B605" t="str">
            <v>ELETRODUTO EM AÇO GALVANIZADO A FOGO DIÂMETRO 3/4" - PESADO</v>
          </cell>
          <cell r="C605" t="str">
            <v>M</v>
          </cell>
          <cell r="D605">
            <v>12.43</v>
          </cell>
          <cell r="E605">
            <v>8.6</v>
          </cell>
          <cell r="F605">
            <v>21.03</v>
          </cell>
        </row>
        <row r="606">
          <cell r="A606">
            <v>71212</v>
          </cell>
          <cell r="B606" t="str">
            <v>ELETRODUTO EM AÇO GALVANIZADO A FOGO DIÂMETRO 1" - PESADO</v>
          </cell>
          <cell r="C606" t="str">
            <v>M</v>
          </cell>
          <cell r="D606">
            <v>15.42</v>
          </cell>
          <cell r="E606">
            <v>11.47</v>
          </cell>
          <cell r="F606">
            <v>26.89</v>
          </cell>
        </row>
        <row r="607">
          <cell r="A607">
            <v>71213</v>
          </cell>
          <cell r="B607" t="str">
            <v>ELETRODUTO EM AÇO GALVANIZADO A FOGO DIÂMETRO 1 1/4" - PESADO</v>
          </cell>
          <cell r="C607" t="str">
            <v>M</v>
          </cell>
          <cell r="D607">
            <v>25.01</v>
          </cell>
          <cell r="E607">
            <v>18.63</v>
          </cell>
          <cell r="F607">
            <v>43.64</v>
          </cell>
        </row>
        <row r="608">
          <cell r="A608">
            <v>71214</v>
          </cell>
          <cell r="B608" t="str">
            <v>ELETRODUTO EM AÇO GALVANIZADO A FOGO DIÂMETRO 1 1/2" - PESADO</v>
          </cell>
          <cell r="C608" t="str">
            <v>M</v>
          </cell>
          <cell r="D608">
            <v>35.21</v>
          </cell>
          <cell r="E608">
            <v>20.059999999999999</v>
          </cell>
          <cell r="F608">
            <v>55.27</v>
          </cell>
        </row>
        <row r="609">
          <cell r="A609">
            <v>71215</v>
          </cell>
          <cell r="B609" t="str">
            <v>ELETRODUTO EM AÇO GALVANIZADO A FOGO DIÂMETRO 2" - PESADO</v>
          </cell>
          <cell r="C609" t="str">
            <v>M</v>
          </cell>
          <cell r="D609">
            <v>49.17</v>
          </cell>
          <cell r="E609">
            <v>22.93</v>
          </cell>
          <cell r="F609">
            <v>72.099999999999994</v>
          </cell>
        </row>
        <row r="610">
          <cell r="A610">
            <v>71216</v>
          </cell>
          <cell r="B610" t="str">
            <v>ELETRODUTO EM AÇO GALVANIZADO A FOGO DIÂMETRO 2 1/2" - PESADO</v>
          </cell>
          <cell r="C610" t="str">
            <v>M</v>
          </cell>
          <cell r="D610">
            <v>49.3</v>
          </cell>
          <cell r="E610">
            <v>40.130000000000003</v>
          </cell>
          <cell r="F610">
            <v>89.43</v>
          </cell>
        </row>
        <row r="611">
          <cell r="A611">
            <v>71217</v>
          </cell>
          <cell r="B611" t="str">
            <v>ELETRODUTO EM AÇO GALVANIZADO A FOGO DIÂMETRO 3" - PESADO</v>
          </cell>
          <cell r="C611" t="str">
            <v>M</v>
          </cell>
          <cell r="D611">
            <v>72.400000000000006</v>
          </cell>
          <cell r="E611">
            <v>45.85</v>
          </cell>
          <cell r="F611">
            <v>118.25</v>
          </cell>
        </row>
        <row r="612">
          <cell r="A612">
            <v>71218</v>
          </cell>
          <cell r="B612" t="str">
            <v>ELETRODUTO EM AÇO GALVANIZADO A FOGO DIÂMETRO 4" - PESADO</v>
          </cell>
          <cell r="C612" t="str">
            <v>M</v>
          </cell>
          <cell r="D612">
            <v>90.88</v>
          </cell>
          <cell r="E612">
            <v>57.32</v>
          </cell>
          <cell r="F612">
            <v>148.19999999999999</v>
          </cell>
        </row>
        <row r="613">
          <cell r="A613">
            <v>71230</v>
          </cell>
          <cell r="B613" t="str">
            <v>ELETRODUTO METALICO FLEXIVEL DIAMETRO DIAM.1/2"</v>
          </cell>
          <cell r="C613" t="str">
            <v>M</v>
          </cell>
          <cell r="D613">
            <v>6.69</v>
          </cell>
          <cell r="E613">
            <v>4.88</v>
          </cell>
          <cell r="F613">
            <v>11.57</v>
          </cell>
        </row>
        <row r="614">
          <cell r="A614">
            <v>71231</v>
          </cell>
          <cell r="B614" t="str">
            <v>ELETRODUTO METALICO FLEXIVEL DIAMETRO DIAM.3/4"</v>
          </cell>
          <cell r="C614" t="str">
            <v>M</v>
          </cell>
          <cell r="D614">
            <v>8.14</v>
          </cell>
          <cell r="E614">
            <v>4.88</v>
          </cell>
          <cell r="F614">
            <v>13.02</v>
          </cell>
        </row>
        <row r="615">
          <cell r="A615">
            <v>71232</v>
          </cell>
          <cell r="B615" t="str">
            <v>ELETRODUTO METALICO FLEXIVEL DIAMETRO DIAM. 1"</v>
          </cell>
          <cell r="C615" t="str">
            <v>M</v>
          </cell>
          <cell r="D615">
            <v>11.89</v>
          </cell>
          <cell r="E615">
            <v>4.88</v>
          </cell>
          <cell r="F615">
            <v>16.77</v>
          </cell>
        </row>
        <row r="616">
          <cell r="A616">
            <v>71250</v>
          </cell>
          <cell r="B616" t="str">
            <v>ELETRODUTO EM AÇO ZINCADO DIÂMETRO 1/2"</v>
          </cell>
          <cell r="C616" t="str">
            <v>M</v>
          </cell>
          <cell r="D616">
            <v>4.43</v>
          </cell>
          <cell r="E616">
            <v>5.73</v>
          </cell>
          <cell r="F616">
            <v>10.16</v>
          </cell>
        </row>
        <row r="617">
          <cell r="A617">
            <v>71251</v>
          </cell>
          <cell r="B617" t="str">
            <v>ELETRODUTO EM AÇO ZINCADO DIÂMETRO 3/4"</v>
          </cell>
          <cell r="C617" t="str">
            <v>M</v>
          </cell>
          <cell r="D617">
            <v>4.74</v>
          </cell>
          <cell r="E617">
            <v>8.6</v>
          </cell>
          <cell r="F617">
            <v>13.34</v>
          </cell>
        </row>
        <row r="618">
          <cell r="A618">
            <v>71252</v>
          </cell>
          <cell r="B618" t="str">
            <v>ELETRODUTO EM AÇO ZINCADO DIÂMETRO 1"</v>
          </cell>
          <cell r="C618" t="str">
            <v>M</v>
          </cell>
          <cell r="D618">
            <v>10.58</v>
          </cell>
          <cell r="E618">
            <v>11.47</v>
          </cell>
          <cell r="F618">
            <v>22.05</v>
          </cell>
        </row>
        <row r="619">
          <cell r="A619">
            <v>71253</v>
          </cell>
          <cell r="B619" t="str">
            <v>ELETRODUTO EM AÇO ZINCADO DIÂMETRO 1.1/4"</v>
          </cell>
          <cell r="C619" t="str">
            <v>M</v>
          </cell>
          <cell r="D619">
            <v>12.75</v>
          </cell>
          <cell r="E619">
            <v>18.63</v>
          </cell>
          <cell r="F619">
            <v>31.38</v>
          </cell>
        </row>
        <row r="620">
          <cell r="A620">
            <v>71254</v>
          </cell>
          <cell r="B620" t="str">
            <v>ELETRODUTO EM AÇO ZINCADO DIÂMETRO 1.1/2"</v>
          </cell>
          <cell r="C620" t="str">
            <v>M</v>
          </cell>
          <cell r="D620">
            <v>15.11</v>
          </cell>
          <cell r="E620">
            <v>20.059999999999999</v>
          </cell>
          <cell r="F620">
            <v>35.17</v>
          </cell>
        </row>
        <row r="621">
          <cell r="A621">
            <v>71255</v>
          </cell>
          <cell r="B621" t="str">
            <v>ELETRODUTO EM AÇO ZINCADO DIÂMETRO 2"</v>
          </cell>
          <cell r="C621" t="str">
            <v>M</v>
          </cell>
          <cell r="D621">
            <v>18.89</v>
          </cell>
          <cell r="E621">
            <v>22.93</v>
          </cell>
          <cell r="F621">
            <v>41.82</v>
          </cell>
        </row>
        <row r="622">
          <cell r="A622">
            <v>71256</v>
          </cell>
          <cell r="B622" t="str">
            <v>ELETRODUTO EM AÇO ZINCADO DIÂMETRO 2.1/2"</v>
          </cell>
          <cell r="C622" t="str">
            <v>M</v>
          </cell>
          <cell r="D622">
            <v>42.15</v>
          </cell>
          <cell r="E622">
            <v>40.130000000000003</v>
          </cell>
          <cell r="F622">
            <v>82.28</v>
          </cell>
        </row>
        <row r="623">
          <cell r="A623">
            <v>71257</v>
          </cell>
          <cell r="B623" t="str">
            <v>ELETRODUTO EM AÇO ZINCADO DIÂMETRO 3"</v>
          </cell>
          <cell r="C623" t="str">
            <v>M</v>
          </cell>
          <cell r="D623">
            <v>49.28</v>
          </cell>
          <cell r="E623">
            <v>45.85</v>
          </cell>
          <cell r="F623">
            <v>95.13</v>
          </cell>
        </row>
        <row r="624">
          <cell r="A624">
            <v>71258</v>
          </cell>
          <cell r="B624" t="str">
            <v>ELETRODUTO EM AÇO ZINCADO DIÂMETRO 4"</v>
          </cell>
          <cell r="C624" t="str">
            <v>M</v>
          </cell>
          <cell r="D624">
            <v>71.989999999999995</v>
          </cell>
          <cell r="E624">
            <v>57.32</v>
          </cell>
          <cell r="F624">
            <v>129.31</v>
          </cell>
        </row>
        <row r="625">
          <cell r="A625">
            <v>71267</v>
          </cell>
          <cell r="B625" t="str">
            <v>ELO FUSÍVEL 5 H</v>
          </cell>
          <cell r="C625" t="str">
            <v>Un</v>
          </cell>
          <cell r="D625">
            <v>3.4</v>
          </cell>
          <cell r="E625">
            <v>7.17</v>
          </cell>
          <cell r="F625">
            <v>10.57</v>
          </cell>
        </row>
        <row r="626">
          <cell r="A626">
            <v>71268</v>
          </cell>
          <cell r="B626" t="str">
            <v>ELO FUSÍVEL 6 K</v>
          </cell>
          <cell r="C626" t="str">
            <v>Un</v>
          </cell>
          <cell r="D626">
            <v>3.4</v>
          </cell>
          <cell r="E626">
            <v>7.17</v>
          </cell>
          <cell r="F626">
            <v>10.57</v>
          </cell>
        </row>
        <row r="627">
          <cell r="A627">
            <v>71270</v>
          </cell>
          <cell r="B627" t="str">
            <v>ELO FUSIVEL 8 K - 15 KV</v>
          </cell>
          <cell r="C627" t="str">
            <v>Un</v>
          </cell>
          <cell r="D627">
            <v>3.4</v>
          </cell>
          <cell r="E627">
            <v>7.17</v>
          </cell>
          <cell r="F627">
            <v>10.57</v>
          </cell>
        </row>
        <row r="628">
          <cell r="A628">
            <v>71271</v>
          </cell>
          <cell r="B628" t="str">
            <v>ELO FUSIVEL 10 K - 15 KV</v>
          </cell>
          <cell r="C628" t="str">
            <v>Un</v>
          </cell>
          <cell r="D628">
            <v>3.4</v>
          </cell>
          <cell r="E628">
            <v>7.17</v>
          </cell>
          <cell r="F628">
            <v>10.57</v>
          </cell>
        </row>
        <row r="629">
          <cell r="A629">
            <v>71275</v>
          </cell>
          <cell r="B629" t="str">
            <v>ESTICADOR P/CABO DE AÇO 1/4"</v>
          </cell>
          <cell r="C629" t="str">
            <v>Un</v>
          </cell>
          <cell r="D629">
            <v>3.13</v>
          </cell>
          <cell r="E629">
            <v>5.73</v>
          </cell>
          <cell r="F629">
            <v>8.86</v>
          </cell>
        </row>
        <row r="630">
          <cell r="A630">
            <v>71277</v>
          </cell>
          <cell r="B630" t="str">
            <v>EMENDA INTERNA P/ELETROCALHA (50 X 50 mm)</v>
          </cell>
          <cell r="C630" t="str">
            <v>Un</v>
          </cell>
          <cell r="D630">
            <v>2.2200000000000002</v>
          </cell>
          <cell r="E630">
            <v>4.3</v>
          </cell>
          <cell r="F630">
            <v>6.52</v>
          </cell>
        </row>
        <row r="631">
          <cell r="A631">
            <v>71278</v>
          </cell>
          <cell r="B631" t="str">
            <v>ESPELHO BAQUELITE 4" X 2" 1 FURO RJ-45</v>
          </cell>
          <cell r="C631" t="str">
            <v>Un</v>
          </cell>
          <cell r="D631">
            <v>3.51</v>
          </cell>
          <cell r="E631">
            <v>0.86</v>
          </cell>
          <cell r="F631">
            <v>4.37</v>
          </cell>
        </row>
        <row r="632">
          <cell r="A632">
            <v>71279</v>
          </cell>
          <cell r="B632" t="str">
            <v>ESPELHO BAQUELITE 4" X 2" 2 FUROS RJ-45</v>
          </cell>
          <cell r="C632" t="str">
            <v>Un</v>
          </cell>
          <cell r="D632">
            <v>3.51</v>
          </cell>
          <cell r="E632">
            <v>0.86</v>
          </cell>
          <cell r="F632">
            <v>4.37</v>
          </cell>
        </row>
        <row r="633">
          <cell r="A633">
            <v>71280</v>
          </cell>
          <cell r="B633" t="str">
            <v>FIO DE COBRE NU No. 2,5 MM2 (45,05M /KG)</v>
          </cell>
          <cell r="C633" t="str">
            <v>M</v>
          </cell>
          <cell r="D633">
            <v>2.31</v>
          </cell>
          <cell r="E633">
            <v>1.57</v>
          </cell>
          <cell r="F633">
            <v>3.88</v>
          </cell>
        </row>
        <row r="634">
          <cell r="A634">
            <v>71281</v>
          </cell>
          <cell r="B634" t="str">
            <v>FIO DE COBRE NU No. 4 MM2 (28,00 M/KG)</v>
          </cell>
          <cell r="C634" t="str">
            <v>M</v>
          </cell>
          <cell r="D634">
            <v>3.7</v>
          </cell>
          <cell r="E634">
            <v>1.72</v>
          </cell>
          <cell r="F634">
            <v>5.42</v>
          </cell>
        </row>
        <row r="635">
          <cell r="A635">
            <v>71282</v>
          </cell>
          <cell r="B635" t="str">
            <v>FIO DE COBRE NU No. 6 MM2 (18,00 M/KG)</v>
          </cell>
          <cell r="C635" t="str">
            <v>M</v>
          </cell>
          <cell r="D635">
            <v>5.78</v>
          </cell>
          <cell r="E635">
            <v>1.86</v>
          </cell>
          <cell r="F635">
            <v>7.64</v>
          </cell>
        </row>
        <row r="636">
          <cell r="A636">
            <v>71283</v>
          </cell>
          <cell r="B636" t="str">
            <v>FIO DE COBRE NU No. 10 MM2 (11,00 M/KG)</v>
          </cell>
          <cell r="C636" t="str">
            <v>M</v>
          </cell>
          <cell r="D636">
            <v>9.4600000000000009</v>
          </cell>
          <cell r="E636">
            <v>2</v>
          </cell>
          <cell r="F636">
            <v>11.46</v>
          </cell>
        </row>
        <row r="637">
          <cell r="A637">
            <v>71290</v>
          </cell>
          <cell r="B637" t="str">
            <v>FIO ISOLADO PVC 750 V,  No. 1,5 MM2</v>
          </cell>
          <cell r="C637" t="str">
            <v>M</v>
          </cell>
          <cell r="D637">
            <v>1.4</v>
          </cell>
          <cell r="E637">
            <v>1.43</v>
          </cell>
          <cell r="F637">
            <v>2.83</v>
          </cell>
        </row>
        <row r="638">
          <cell r="A638">
            <v>71291</v>
          </cell>
          <cell r="B638" t="str">
            <v>FIO ISOLADO PVC 750 V, No. 2,5 MM2</v>
          </cell>
          <cell r="C638" t="str">
            <v>M</v>
          </cell>
          <cell r="D638">
            <v>2.23</v>
          </cell>
          <cell r="E638">
            <v>1.57</v>
          </cell>
          <cell r="F638">
            <v>3.8</v>
          </cell>
        </row>
        <row r="639">
          <cell r="A639">
            <v>71292</v>
          </cell>
          <cell r="B639" t="str">
            <v>FIO ISOLADO PVC 750 V, No. 4 MM2</v>
          </cell>
          <cell r="C639" t="str">
            <v>M</v>
          </cell>
          <cell r="D639">
            <v>3.84</v>
          </cell>
          <cell r="E639">
            <v>1.72</v>
          </cell>
          <cell r="F639">
            <v>5.56</v>
          </cell>
        </row>
        <row r="640">
          <cell r="A640">
            <v>71293</v>
          </cell>
          <cell r="B640" t="str">
            <v>FIO ISOLADO PVC 750 V, No. 6 MM2</v>
          </cell>
          <cell r="C640" t="str">
            <v>M</v>
          </cell>
          <cell r="D640">
            <v>5.29</v>
          </cell>
          <cell r="E640">
            <v>1.86</v>
          </cell>
          <cell r="F640">
            <v>7.15</v>
          </cell>
        </row>
        <row r="641">
          <cell r="A641">
            <v>71294</v>
          </cell>
          <cell r="B641" t="str">
            <v>FIO ISOLADO PVC 750 V, No. 10 MM2</v>
          </cell>
          <cell r="C641" t="str">
            <v>M</v>
          </cell>
          <cell r="D641">
            <v>8.65</v>
          </cell>
          <cell r="E641">
            <v>2</v>
          </cell>
          <cell r="F641">
            <v>10.65</v>
          </cell>
        </row>
        <row r="642">
          <cell r="A642">
            <v>71320</v>
          </cell>
          <cell r="B642" t="str">
            <v>FITA DE AUTO FUSAO, ROLO DE 2,00 M</v>
          </cell>
          <cell r="C642" t="str">
            <v>Un</v>
          </cell>
          <cell r="D642">
            <v>2.5299999999999998</v>
          </cell>
          <cell r="E642">
            <v>1.43</v>
          </cell>
          <cell r="F642">
            <v>3.96</v>
          </cell>
        </row>
        <row r="643">
          <cell r="A643">
            <v>71321</v>
          </cell>
          <cell r="B643" t="str">
            <v>FITA DE AUTO FUSAO, ROLO E 10,00 MM</v>
          </cell>
          <cell r="C643" t="str">
            <v>Un</v>
          </cell>
          <cell r="D643">
            <v>12.63</v>
          </cell>
          <cell r="E643">
            <v>5.73</v>
          </cell>
          <cell r="F643">
            <v>18.36</v>
          </cell>
        </row>
        <row r="644">
          <cell r="A644">
            <v>71329</v>
          </cell>
          <cell r="B644" t="str">
            <v>FITA ISOLANTE, ROLO DE 5,00 M</v>
          </cell>
          <cell r="C644" t="str">
            <v>Un</v>
          </cell>
          <cell r="D644">
            <v>2.87</v>
          </cell>
          <cell r="E644">
            <v>2.86</v>
          </cell>
          <cell r="F644">
            <v>5.73</v>
          </cell>
        </row>
        <row r="645">
          <cell r="A645">
            <v>71330</v>
          </cell>
          <cell r="B645" t="str">
            <v>FITA ISOLANTE, ROLO DE 10,00 M</v>
          </cell>
          <cell r="C645" t="str">
            <v>Un</v>
          </cell>
          <cell r="D645">
            <v>5.84</v>
          </cell>
          <cell r="E645">
            <v>5.73</v>
          </cell>
          <cell r="F645">
            <v>11.57</v>
          </cell>
        </row>
        <row r="646">
          <cell r="A646">
            <v>71331</v>
          </cell>
          <cell r="B646" t="str">
            <v>FITA ISOLANTE, ROLO DE 20,00 M</v>
          </cell>
          <cell r="C646" t="str">
            <v>Un</v>
          </cell>
          <cell r="D646">
            <v>7.61</v>
          </cell>
          <cell r="E646">
            <v>11.47</v>
          </cell>
          <cell r="F646">
            <v>19.079999999999998</v>
          </cell>
        </row>
        <row r="647">
          <cell r="A647">
            <v>71365</v>
          </cell>
          <cell r="B647" t="str">
            <v>GRAMPO DE ANCORAGEM POLIMÉRICO</v>
          </cell>
          <cell r="C647" t="str">
            <v>un</v>
          </cell>
          <cell r="D647">
            <v>35.51</v>
          </cell>
          <cell r="E647">
            <v>11.47</v>
          </cell>
          <cell r="F647">
            <v>46.98</v>
          </cell>
        </row>
        <row r="648">
          <cell r="A648">
            <v>71371</v>
          </cell>
          <cell r="B648" t="str">
            <v>GRAMPO P/CABO DE AÇO 1/4"</v>
          </cell>
          <cell r="C648" t="str">
            <v>Un</v>
          </cell>
          <cell r="D648">
            <v>0.95</v>
          </cell>
          <cell r="E648">
            <v>4.59</v>
          </cell>
          <cell r="F648">
            <v>5.54</v>
          </cell>
        </row>
        <row r="649">
          <cell r="A649">
            <v>71380</v>
          </cell>
          <cell r="B649" t="str">
            <v>HASTE REV.COBRE(COPPERWELD)  3/4" X 2,40 M C/CONECTOR</v>
          </cell>
          <cell r="C649" t="str">
            <v>Un</v>
          </cell>
          <cell r="D649">
            <v>35.85</v>
          </cell>
          <cell r="E649">
            <v>8.6</v>
          </cell>
          <cell r="F649">
            <v>44.45</v>
          </cell>
        </row>
        <row r="650">
          <cell r="A650">
            <v>71381</v>
          </cell>
          <cell r="B650" t="str">
            <v>HASTE REV.COBRE(COPPERWELD)  5/8" X 3,00 M C/CONECTOR</v>
          </cell>
          <cell r="C650" t="str">
            <v>Un</v>
          </cell>
          <cell r="D650">
            <v>68.849999999999994</v>
          </cell>
          <cell r="E650">
            <v>11.47</v>
          </cell>
          <cell r="F650">
            <v>80.319999999999993</v>
          </cell>
        </row>
        <row r="651">
          <cell r="A651">
            <v>71390</v>
          </cell>
          <cell r="B651" t="str">
            <v>HASTE CANTONEIRA 2,00 M  C/CONECTOR</v>
          </cell>
          <cell r="C651" t="str">
            <v>Un</v>
          </cell>
          <cell r="D651">
            <v>66.33</v>
          </cell>
          <cell r="E651">
            <v>11.47</v>
          </cell>
          <cell r="F651">
            <v>77.8</v>
          </cell>
        </row>
        <row r="652">
          <cell r="A652">
            <v>71391</v>
          </cell>
          <cell r="B652" t="str">
            <v>HASTE CANTONEIRA 2,40 M C/CONECTOR</v>
          </cell>
          <cell r="C652" t="str">
            <v>Un</v>
          </cell>
          <cell r="D652">
            <v>68.400000000000006</v>
          </cell>
          <cell r="E652">
            <v>14.33</v>
          </cell>
          <cell r="F652">
            <v>82.73</v>
          </cell>
        </row>
        <row r="653">
          <cell r="A653">
            <v>71400</v>
          </cell>
          <cell r="B653" t="str">
            <v>IGNITOR S-52 P/LÂMPADA V.MET.2000 W.</v>
          </cell>
          <cell r="C653" t="str">
            <v>Un</v>
          </cell>
          <cell r="D653">
            <v>25.43</v>
          </cell>
          <cell r="E653">
            <v>11.47</v>
          </cell>
          <cell r="F653">
            <v>36.9</v>
          </cell>
        </row>
        <row r="654">
          <cell r="A654">
            <v>71410</v>
          </cell>
          <cell r="B654" t="str">
            <v>INTERR.BIPOLAR SIMPLES 25-A(P/CONDIONADOR AR)</v>
          </cell>
          <cell r="C654" t="str">
            <v>Un</v>
          </cell>
          <cell r="D654">
            <v>71.849999999999994</v>
          </cell>
          <cell r="E654">
            <v>10.6</v>
          </cell>
          <cell r="F654">
            <v>82.45</v>
          </cell>
        </row>
        <row r="655">
          <cell r="A655">
            <v>71411</v>
          </cell>
          <cell r="B655" t="str">
            <v>INTERRUPTOR 1 SEÇÃO (LINHA X OU EQUIVALENTE)</v>
          </cell>
          <cell r="C655" t="str">
            <v>Un</v>
          </cell>
          <cell r="D655">
            <v>6.1</v>
          </cell>
          <cell r="E655">
            <v>6.02</v>
          </cell>
          <cell r="F655">
            <v>12.12</v>
          </cell>
        </row>
        <row r="656">
          <cell r="A656">
            <v>71412</v>
          </cell>
          <cell r="B656" t="str">
            <v>INTERRUPTOR 2 SEÇÕES (LINHA X OU EQUIVALENTE)</v>
          </cell>
          <cell r="C656" t="str">
            <v>Un</v>
          </cell>
          <cell r="D656">
            <v>7.89</v>
          </cell>
          <cell r="E656">
            <v>10.6</v>
          </cell>
          <cell r="F656">
            <v>18.489999999999998</v>
          </cell>
        </row>
        <row r="657">
          <cell r="A657">
            <v>71430</v>
          </cell>
          <cell r="B657" t="str">
            <v>INTERRUPTOR INTERMEDIARIO (FOUR-WAY)</v>
          </cell>
          <cell r="C657" t="str">
            <v>Un</v>
          </cell>
          <cell r="D657">
            <v>17.34</v>
          </cell>
          <cell r="E657">
            <v>15.19</v>
          </cell>
          <cell r="F657">
            <v>32.53</v>
          </cell>
        </row>
        <row r="658">
          <cell r="A658">
            <v>71431</v>
          </cell>
          <cell r="B658" t="str">
            <v>INTERRUPTOR PARALELO SIMPLES (1 SECAO)</v>
          </cell>
          <cell r="C658" t="str">
            <v>Un</v>
          </cell>
          <cell r="D658">
            <v>5.89</v>
          </cell>
          <cell r="E658">
            <v>8.31</v>
          </cell>
          <cell r="F658">
            <v>14.2</v>
          </cell>
        </row>
        <row r="659">
          <cell r="A659">
            <v>71432</v>
          </cell>
          <cell r="B659" t="str">
            <v>INTERRUPTOR PARALELO DUPLO (2 SECOES)</v>
          </cell>
          <cell r="C659" t="str">
            <v>Un</v>
          </cell>
          <cell r="D659">
            <v>9.61</v>
          </cell>
          <cell r="E659">
            <v>15.19</v>
          </cell>
          <cell r="F659">
            <v>24.8</v>
          </cell>
        </row>
        <row r="660">
          <cell r="A660">
            <v>71440</v>
          </cell>
          <cell r="B660" t="str">
            <v>INTERRUPTOR SIMPLES (1 SECAO)</v>
          </cell>
          <cell r="C660" t="str">
            <v>Un</v>
          </cell>
          <cell r="D660">
            <v>4.33</v>
          </cell>
          <cell r="E660">
            <v>6.02</v>
          </cell>
          <cell r="F660">
            <v>10.35</v>
          </cell>
        </row>
        <row r="661">
          <cell r="A661">
            <v>71441</v>
          </cell>
          <cell r="B661" t="str">
            <v>INTERRUPTOR SIMPLES (2 SECOES)</v>
          </cell>
          <cell r="C661" t="str">
            <v>Un</v>
          </cell>
          <cell r="D661">
            <v>8.9</v>
          </cell>
          <cell r="E661">
            <v>10.6</v>
          </cell>
          <cell r="F661">
            <v>19.5</v>
          </cell>
        </row>
        <row r="662">
          <cell r="A662">
            <v>71442</v>
          </cell>
          <cell r="B662" t="str">
            <v>INTERRUPTOR SIMPLES (3 SECOES)</v>
          </cell>
          <cell r="C662" t="str">
            <v>Un</v>
          </cell>
          <cell r="D662">
            <v>10.63</v>
          </cell>
          <cell r="E662">
            <v>15.19</v>
          </cell>
          <cell r="F662">
            <v>25.82</v>
          </cell>
        </row>
        <row r="663">
          <cell r="A663">
            <v>71443</v>
          </cell>
          <cell r="B663" t="str">
            <v>INTERRUPTOR SIMPLES 1 SEÇÃO E 1 TOMADA HEXAGONAL 2P + T - 10A CONJUGADOS</v>
          </cell>
          <cell r="C663" t="str">
            <v>Un</v>
          </cell>
          <cell r="D663">
            <v>9.39</v>
          </cell>
          <cell r="E663">
            <v>10.6</v>
          </cell>
          <cell r="F663">
            <v>19.989999999999998</v>
          </cell>
        </row>
        <row r="664">
          <cell r="A664">
            <v>71450</v>
          </cell>
          <cell r="B664" t="str">
            <v>INTERRUPTOR DIFERENCIAL RESIDUAL (D.R.) BIPOLAR DE 25A-30mA</v>
          </cell>
          <cell r="C664" t="str">
            <v>Un</v>
          </cell>
          <cell r="D664">
            <v>156.54</v>
          </cell>
          <cell r="E664">
            <v>17.190000000000001</v>
          </cell>
          <cell r="F664">
            <v>173.73</v>
          </cell>
        </row>
        <row r="665">
          <cell r="A665">
            <v>71451</v>
          </cell>
          <cell r="B665" t="str">
            <v>INTERRUPTOR DIFERENCIAL RESIDUAL (D.R.) BIPOLAR DE 40A-30mA</v>
          </cell>
          <cell r="C665" t="str">
            <v>Un</v>
          </cell>
          <cell r="D665">
            <v>159.33000000000001</v>
          </cell>
          <cell r="E665">
            <v>17.190000000000001</v>
          </cell>
          <cell r="F665">
            <v>176.52</v>
          </cell>
        </row>
        <row r="666">
          <cell r="A666">
            <v>71452</v>
          </cell>
          <cell r="B666" t="str">
            <v>INTERRUPTOR DIFERENCIAL RESIDUAL (D.R.) BIPOLAR DE 63A-30mA</v>
          </cell>
          <cell r="C666" t="str">
            <v>Un</v>
          </cell>
          <cell r="D666">
            <v>170.38</v>
          </cell>
          <cell r="E666">
            <v>17.190000000000001</v>
          </cell>
          <cell r="F666">
            <v>187.57</v>
          </cell>
        </row>
        <row r="667">
          <cell r="A667">
            <v>71455</v>
          </cell>
          <cell r="B667" t="str">
            <v>INTERRUPTOR DIFERENCIAL RESIDUAL (D.R.) TETRAPOLAR DE 25A-30mA</v>
          </cell>
          <cell r="C667" t="str">
            <v>Un</v>
          </cell>
          <cell r="D667">
            <v>178.35</v>
          </cell>
          <cell r="E667">
            <v>28.66</v>
          </cell>
          <cell r="F667">
            <v>207.01</v>
          </cell>
        </row>
        <row r="668">
          <cell r="A668">
            <v>71456</v>
          </cell>
          <cell r="B668" t="str">
            <v>INTERRUPTOR DIFERENCIAL RESIDUAL (D.R.) TETRAPOLAR DE 40A-30mA</v>
          </cell>
          <cell r="C668" t="str">
            <v>Un</v>
          </cell>
          <cell r="D668">
            <v>178.48</v>
          </cell>
          <cell r="E668">
            <v>28.66</v>
          </cell>
          <cell r="F668">
            <v>207.14</v>
          </cell>
        </row>
        <row r="669">
          <cell r="A669">
            <v>71457</v>
          </cell>
          <cell r="B669" t="str">
            <v>INTERRUPTOR DIFERENCIAL RESIDUAL (D.R.) TETRAPOLAR DE 63A-30mA</v>
          </cell>
          <cell r="C669" t="str">
            <v>Un</v>
          </cell>
          <cell r="D669">
            <v>194.57</v>
          </cell>
          <cell r="E669">
            <v>28.66</v>
          </cell>
          <cell r="F669">
            <v>223.23</v>
          </cell>
        </row>
        <row r="670">
          <cell r="A670">
            <v>71460</v>
          </cell>
          <cell r="B670" t="str">
            <v>ISOLADOR EPOXI 25X30 (BUJAO)</v>
          </cell>
          <cell r="C670" t="str">
            <v>Un</v>
          </cell>
          <cell r="D670">
            <v>3.97</v>
          </cell>
          <cell r="E670">
            <v>8.6</v>
          </cell>
          <cell r="F670">
            <v>12.57</v>
          </cell>
        </row>
        <row r="671">
          <cell r="A671">
            <v>71461</v>
          </cell>
          <cell r="B671" t="str">
            <v>ISOLADOR EPOXI 30X30 (BUJAO)</v>
          </cell>
          <cell r="C671" t="str">
            <v>Un</v>
          </cell>
          <cell r="D671">
            <v>4.5999999999999996</v>
          </cell>
          <cell r="E671">
            <v>8.6</v>
          </cell>
          <cell r="F671">
            <v>13.2</v>
          </cell>
        </row>
        <row r="672">
          <cell r="A672">
            <v>71462</v>
          </cell>
          <cell r="B672" t="str">
            <v>ISOLADOR EPOXI 40X30 (BUJAO)</v>
          </cell>
          <cell r="C672" t="str">
            <v>Un</v>
          </cell>
          <cell r="D672">
            <v>10.18</v>
          </cell>
          <cell r="E672">
            <v>8.6</v>
          </cell>
          <cell r="F672">
            <v>18.78</v>
          </cell>
        </row>
        <row r="673">
          <cell r="A673">
            <v>71463</v>
          </cell>
          <cell r="B673" t="str">
            <v>ISOLADOR EPOXI 50X40 (BUJAO)</v>
          </cell>
          <cell r="C673" t="str">
            <v>Un</v>
          </cell>
          <cell r="D673">
            <v>18.21</v>
          </cell>
          <cell r="E673">
            <v>8.6</v>
          </cell>
          <cell r="F673">
            <v>26.81</v>
          </cell>
        </row>
        <row r="674">
          <cell r="A674">
            <v>71464</v>
          </cell>
          <cell r="B674" t="str">
            <v>ISOLADOR EPOXI 60X30 (BUJAO)</v>
          </cell>
          <cell r="C674" t="str">
            <v>Un</v>
          </cell>
          <cell r="D674">
            <v>14.57</v>
          </cell>
          <cell r="E674">
            <v>8.6</v>
          </cell>
          <cell r="F674">
            <v>23.17</v>
          </cell>
        </row>
        <row r="675">
          <cell r="A675">
            <v>71465</v>
          </cell>
          <cell r="B675" t="str">
            <v>ISOLADOR EPOXI 60 X 50 (BUJAO)</v>
          </cell>
          <cell r="C675" t="str">
            <v>Un</v>
          </cell>
          <cell r="D675">
            <v>23.48</v>
          </cell>
          <cell r="E675">
            <v>8.6</v>
          </cell>
          <cell r="F675">
            <v>32.08</v>
          </cell>
        </row>
        <row r="676">
          <cell r="A676">
            <v>71470</v>
          </cell>
          <cell r="B676" t="str">
            <v>ISOLADOR DE BAQUELITA COM CHAPA DE ENCOSTO</v>
          </cell>
          <cell r="C676" t="str">
            <v>Un</v>
          </cell>
          <cell r="D676">
            <v>5.53</v>
          </cell>
          <cell r="E676">
            <v>10.51</v>
          </cell>
          <cell r="F676">
            <v>16.04</v>
          </cell>
        </row>
        <row r="677">
          <cell r="A677">
            <v>71471</v>
          </cell>
          <cell r="B677" t="str">
            <v>ISOLADOR BAQUELITA SIMPLES C/SUP.E BRAÇADEIRA MET.1.1/2"</v>
          </cell>
          <cell r="C677" t="str">
            <v>Un</v>
          </cell>
          <cell r="D677">
            <v>11.51</v>
          </cell>
          <cell r="E677">
            <v>10.029999999999999</v>
          </cell>
          <cell r="F677">
            <v>21.54</v>
          </cell>
        </row>
        <row r="678">
          <cell r="A678">
            <v>71472</v>
          </cell>
          <cell r="B678" t="str">
            <v>ISOLADOR BAQUELITA C/GRAPA  P/CHUMBAR</v>
          </cell>
          <cell r="C678" t="str">
            <v>Un</v>
          </cell>
          <cell r="D678">
            <v>5.01</v>
          </cell>
          <cell r="E678">
            <v>10.51</v>
          </cell>
          <cell r="F678">
            <v>15.52</v>
          </cell>
        </row>
        <row r="679">
          <cell r="A679">
            <v>71473</v>
          </cell>
          <cell r="B679" t="str">
            <v>ISOLADOR BAQUELITA C/CHAPA Aº  90º P/FIXAR EM QUINA (2 ISOLADOR)</v>
          </cell>
          <cell r="C679" t="str">
            <v>Un</v>
          </cell>
          <cell r="D679">
            <v>15.04</v>
          </cell>
          <cell r="E679">
            <v>21.02</v>
          </cell>
          <cell r="F679">
            <v>36.06</v>
          </cell>
        </row>
        <row r="680">
          <cell r="A680">
            <v>71474</v>
          </cell>
          <cell r="B680" t="str">
            <v>ISOLADOR BAQUELITA EM SUP.MET.P/FIXAR ACIMA TUBO PROTEÇÃO</v>
          </cell>
          <cell r="C680" t="str">
            <v>Un</v>
          </cell>
          <cell r="D680">
            <v>13.52</v>
          </cell>
          <cell r="E680">
            <v>10.51</v>
          </cell>
          <cell r="F680">
            <v>24.03</v>
          </cell>
        </row>
        <row r="681">
          <cell r="A681">
            <v>71476</v>
          </cell>
          <cell r="B681" t="str">
            <v>ISOLADOR DE ANCORAGEM POLIMÉRICO 15KV</v>
          </cell>
          <cell r="C681" t="str">
            <v>un</v>
          </cell>
          <cell r="D681">
            <v>56.7</v>
          </cell>
          <cell r="E681">
            <v>5.73</v>
          </cell>
          <cell r="F681">
            <v>62.43</v>
          </cell>
        </row>
        <row r="682">
          <cell r="A682">
            <v>71480</v>
          </cell>
          <cell r="B682" t="str">
            <v>ISOLADOR ROLDANA PORCELANA 72 X 72</v>
          </cell>
          <cell r="C682" t="str">
            <v>Un</v>
          </cell>
          <cell r="D682">
            <v>4.6500000000000004</v>
          </cell>
          <cell r="E682">
            <v>5.73</v>
          </cell>
          <cell r="F682">
            <v>10.38</v>
          </cell>
        </row>
        <row r="683">
          <cell r="A683">
            <v>71481</v>
          </cell>
          <cell r="B683" t="str">
            <v>ISOLADOR ROLDANA PORCELANA 76 X 79</v>
          </cell>
          <cell r="C683" t="str">
            <v>Un</v>
          </cell>
          <cell r="D683">
            <v>9.2899999999999991</v>
          </cell>
          <cell r="E683">
            <v>5.73</v>
          </cell>
          <cell r="F683">
            <v>15.02</v>
          </cell>
        </row>
        <row r="684">
          <cell r="A684">
            <v>71490</v>
          </cell>
          <cell r="B684" t="str">
            <v>ISOLADOR ROLDANA PVC PEQUENO (101)</v>
          </cell>
          <cell r="C684" t="str">
            <v>Un</v>
          </cell>
          <cell r="D684">
            <v>0.21</v>
          </cell>
          <cell r="E684">
            <v>4.3</v>
          </cell>
          <cell r="F684">
            <v>4.51</v>
          </cell>
        </row>
        <row r="685">
          <cell r="A685">
            <v>71491</v>
          </cell>
          <cell r="B685" t="str">
            <v>ISOLADOR ROLDANA PVC MEDIO (102)</v>
          </cell>
          <cell r="C685" t="str">
            <v>Un</v>
          </cell>
          <cell r="D685">
            <v>0.32</v>
          </cell>
          <cell r="E685">
            <v>4.3</v>
          </cell>
          <cell r="F685">
            <v>4.62</v>
          </cell>
        </row>
        <row r="686">
          <cell r="A686">
            <v>71492</v>
          </cell>
          <cell r="B686" t="str">
            <v>ISOLADOR ROLDANA PVC GRANDE (103)</v>
          </cell>
          <cell r="C686" t="str">
            <v>Un</v>
          </cell>
          <cell r="D686">
            <v>0.43</v>
          </cell>
          <cell r="E686">
            <v>5.73</v>
          </cell>
          <cell r="F686">
            <v>6.16</v>
          </cell>
        </row>
        <row r="687">
          <cell r="A687">
            <v>71500</v>
          </cell>
          <cell r="B687" t="str">
            <v>ISOLADOR, PINO 15 KV ROSCA 25 MM</v>
          </cell>
          <cell r="C687" t="str">
            <v>Un</v>
          </cell>
          <cell r="D687">
            <v>23.19</v>
          </cell>
          <cell r="E687">
            <v>5.73</v>
          </cell>
          <cell r="F687">
            <v>28.92</v>
          </cell>
        </row>
        <row r="688">
          <cell r="A688">
            <v>71510</v>
          </cell>
          <cell r="B688" t="str">
            <v>LACO PREFORMADO DE DISTRIBUICAO</v>
          </cell>
          <cell r="C688" t="str">
            <v>Un</v>
          </cell>
          <cell r="D688">
            <v>4.33</v>
          </cell>
          <cell r="E688">
            <v>5.73</v>
          </cell>
          <cell r="F688">
            <v>10.06</v>
          </cell>
        </row>
        <row r="689">
          <cell r="A689">
            <v>71520</v>
          </cell>
          <cell r="B689" t="str">
            <v>LAMPADA A VAPOR DE MERCURIO 125 W</v>
          </cell>
          <cell r="C689" t="str">
            <v>Un</v>
          </cell>
          <cell r="D689">
            <v>20.8</v>
          </cell>
          <cell r="E689">
            <v>2.29</v>
          </cell>
          <cell r="F689">
            <v>23.09</v>
          </cell>
        </row>
        <row r="690">
          <cell r="A690">
            <v>71521</v>
          </cell>
          <cell r="B690" t="str">
            <v>LAMPADA A VAPOR MERCURIO 250 W</v>
          </cell>
          <cell r="C690" t="str">
            <v>Un</v>
          </cell>
          <cell r="D690">
            <v>37.08</v>
          </cell>
          <cell r="E690">
            <v>2.29</v>
          </cell>
          <cell r="F690">
            <v>39.369999999999997</v>
          </cell>
        </row>
        <row r="691">
          <cell r="A691">
            <v>71522</v>
          </cell>
          <cell r="B691" t="str">
            <v>LAMPADA A VAPOR MERCURIO 400 W</v>
          </cell>
          <cell r="C691" t="str">
            <v>Un</v>
          </cell>
          <cell r="D691">
            <v>50.6</v>
          </cell>
          <cell r="E691">
            <v>2.29</v>
          </cell>
          <cell r="F691">
            <v>52.89</v>
          </cell>
        </row>
        <row r="692">
          <cell r="A692">
            <v>71523</v>
          </cell>
          <cell r="B692" t="str">
            <v>LAMPADA A VAPOR METALICO 2000 W</v>
          </cell>
          <cell r="C692" t="str">
            <v>Un</v>
          </cell>
          <cell r="D692">
            <v>757.18</v>
          </cell>
          <cell r="E692">
            <v>2.29</v>
          </cell>
          <cell r="F692">
            <v>759.47</v>
          </cell>
        </row>
        <row r="693">
          <cell r="A693">
            <v>71524</v>
          </cell>
          <cell r="B693" t="str">
            <v>LAMPADA VAPOR METALICO OVOIDE 70 W</v>
          </cell>
          <cell r="C693" t="str">
            <v>Un</v>
          </cell>
          <cell r="D693">
            <v>39.32</v>
          </cell>
          <cell r="E693">
            <v>2.29</v>
          </cell>
          <cell r="F693">
            <v>41.61</v>
          </cell>
        </row>
        <row r="694">
          <cell r="A694">
            <v>71525</v>
          </cell>
          <cell r="B694" t="str">
            <v>LAMPADA VAPOR METALICO OVOIDE 150 W</v>
          </cell>
          <cell r="C694" t="str">
            <v>Un</v>
          </cell>
          <cell r="D694">
            <v>42.66</v>
          </cell>
          <cell r="E694">
            <v>2.29</v>
          </cell>
          <cell r="F694">
            <v>44.95</v>
          </cell>
        </row>
        <row r="695">
          <cell r="A695">
            <v>71526</v>
          </cell>
          <cell r="B695" t="str">
            <v>LAMPADA VAPOR METALICO OVOIDE 250W</v>
          </cell>
          <cell r="C695" t="str">
            <v>Un</v>
          </cell>
          <cell r="D695">
            <v>51.16</v>
          </cell>
          <cell r="E695">
            <v>2.29</v>
          </cell>
          <cell r="F695">
            <v>53.45</v>
          </cell>
        </row>
        <row r="696">
          <cell r="A696">
            <v>71527</v>
          </cell>
          <cell r="B696" t="str">
            <v>LAMPADA VAPOR METALICO OVOIDE 400 W</v>
          </cell>
          <cell r="C696" t="str">
            <v>Un</v>
          </cell>
          <cell r="D696">
            <v>71.739999999999995</v>
          </cell>
          <cell r="E696">
            <v>2.29</v>
          </cell>
          <cell r="F696">
            <v>74.03</v>
          </cell>
        </row>
        <row r="697">
          <cell r="A697">
            <v>71528</v>
          </cell>
          <cell r="B697" t="str">
            <v>LAMPADA VAPOR METALICO TUBULAR 1000 W</v>
          </cell>
          <cell r="C697" t="str">
            <v>Un</v>
          </cell>
          <cell r="D697">
            <v>528.35</v>
          </cell>
          <cell r="E697">
            <v>2.29</v>
          </cell>
          <cell r="F697">
            <v>530.64</v>
          </cell>
        </row>
        <row r="698">
          <cell r="A698">
            <v>71534</v>
          </cell>
          <cell r="B698" t="str">
            <v>LÂMPADA FLUORESCENTE TUBULAR T5 DE 14 W</v>
          </cell>
          <cell r="C698" t="str">
            <v>un</v>
          </cell>
          <cell r="D698">
            <v>10.26</v>
          </cell>
          <cell r="E698">
            <v>2.29</v>
          </cell>
          <cell r="F698">
            <v>12.55</v>
          </cell>
        </row>
        <row r="699">
          <cell r="A699">
            <v>71536</v>
          </cell>
          <cell r="B699" t="str">
            <v>LÂMPADA FLUORESCENTE TUBULAR T5 DE 28 W</v>
          </cell>
          <cell r="C699" t="str">
            <v>un</v>
          </cell>
          <cell r="D699">
            <v>12.28</v>
          </cell>
          <cell r="E699">
            <v>2.29</v>
          </cell>
          <cell r="F699">
            <v>14.57</v>
          </cell>
        </row>
        <row r="700">
          <cell r="A700">
            <v>71560</v>
          </cell>
          <cell r="B700" t="str">
            <v>LAMPADA MISTA DE 160 W</v>
          </cell>
          <cell r="C700" t="str">
            <v>Un</v>
          </cell>
          <cell r="D700">
            <v>23.33</v>
          </cell>
          <cell r="E700">
            <v>2.29</v>
          </cell>
          <cell r="F700">
            <v>25.62</v>
          </cell>
        </row>
        <row r="701">
          <cell r="A701">
            <v>71561</v>
          </cell>
          <cell r="B701" t="str">
            <v>LAMPADA MISTA 250 W</v>
          </cell>
          <cell r="C701" t="str">
            <v>Un</v>
          </cell>
          <cell r="D701">
            <v>31.37</v>
          </cell>
          <cell r="E701">
            <v>2.29</v>
          </cell>
          <cell r="F701">
            <v>33.659999999999997</v>
          </cell>
        </row>
        <row r="702">
          <cell r="A702">
            <v>71562</v>
          </cell>
          <cell r="B702" t="str">
            <v>LAMPADA MISTA 500 W</v>
          </cell>
          <cell r="C702" t="str">
            <v>Un</v>
          </cell>
          <cell r="D702">
            <v>58.62</v>
          </cell>
          <cell r="E702">
            <v>2.29</v>
          </cell>
          <cell r="F702">
            <v>60.91</v>
          </cell>
        </row>
        <row r="703">
          <cell r="A703">
            <v>71567</v>
          </cell>
          <cell r="B703" t="str">
            <v>LAMPADA COMPACTA ELETRÔNICA COM REATOR INTEGRADO 15 W</v>
          </cell>
          <cell r="C703" t="str">
            <v>Un</v>
          </cell>
          <cell r="D703">
            <v>12.92</v>
          </cell>
          <cell r="E703">
            <v>2.29</v>
          </cell>
          <cell r="F703">
            <v>15.21</v>
          </cell>
        </row>
        <row r="704">
          <cell r="A704">
            <v>71577</v>
          </cell>
          <cell r="B704" t="str">
            <v>LAMPADA COMPACTA ELETRÔNICA COM REATOR INTEGRADO  25/26 W</v>
          </cell>
          <cell r="C704" t="str">
            <v>Un</v>
          </cell>
          <cell r="D704">
            <v>14.75</v>
          </cell>
          <cell r="E704">
            <v>2.29</v>
          </cell>
          <cell r="F704">
            <v>17.04</v>
          </cell>
        </row>
        <row r="705">
          <cell r="A705">
            <v>71590</v>
          </cell>
          <cell r="B705" t="str">
            <v>LAMPADA VAPOR DE SODIO OVOIDE 150 W</v>
          </cell>
          <cell r="C705" t="str">
            <v>Un</v>
          </cell>
          <cell r="D705">
            <v>45.07</v>
          </cell>
          <cell r="E705">
            <v>2.29</v>
          </cell>
          <cell r="F705">
            <v>47.36</v>
          </cell>
        </row>
        <row r="706">
          <cell r="A706">
            <v>71591</v>
          </cell>
          <cell r="B706" t="str">
            <v>LAMPADA VAPOR DE SODIO (OVOIDE) 250 W</v>
          </cell>
          <cell r="C706" t="str">
            <v>Un</v>
          </cell>
          <cell r="D706">
            <v>52.11</v>
          </cell>
          <cell r="E706">
            <v>2.29</v>
          </cell>
          <cell r="F706">
            <v>54.4</v>
          </cell>
        </row>
        <row r="707">
          <cell r="A707">
            <v>71592</v>
          </cell>
          <cell r="B707" t="str">
            <v>LAMPADA VAPOR DE SODIO (OVOIDE) 400W</v>
          </cell>
          <cell r="C707" t="str">
            <v>Un</v>
          </cell>
          <cell r="D707">
            <v>60.76</v>
          </cell>
          <cell r="E707">
            <v>2.29</v>
          </cell>
          <cell r="F707">
            <v>63.05</v>
          </cell>
        </row>
        <row r="708">
          <cell r="A708">
            <v>71598</v>
          </cell>
          <cell r="B708" t="str">
            <v>LUMINÁRIA DE EMERGÊNCIA 30 LEDS</v>
          </cell>
          <cell r="C708" t="str">
            <v>un</v>
          </cell>
          <cell r="D708">
            <v>19.989999999999998</v>
          </cell>
          <cell r="E708">
            <v>4.78</v>
          </cell>
          <cell r="F708">
            <v>24.77</v>
          </cell>
        </row>
        <row r="709">
          <cell r="A709">
            <v>71602</v>
          </cell>
          <cell r="B709" t="str">
            <v>LUMINÁRIA FECHADA PARA ILUMINAÇÃO PÚBLICA COM ALOJAMENTO PARA REATOR</v>
          </cell>
          <cell r="C709" t="str">
            <v>Un</v>
          </cell>
          <cell r="D709">
            <v>481.75</v>
          </cell>
          <cell r="E709">
            <v>14.33</v>
          </cell>
          <cell r="F709">
            <v>496.08</v>
          </cell>
        </row>
        <row r="710">
          <cell r="A710">
            <v>71609</v>
          </cell>
          <cell r="B710" t="str">
            <v>LUMINÁRIA BLINDADA PARA TETO COM GRADE ( MÉDIA ) - BASE E-27</v>
          </cell>
          <cell r="C710" t="str">
            <v>Un</v>
          </cell>
          <cell r="D710">
            <v>111.75</v>
          </cell>
          <cell r="E710">
            <v>9.25</v>
          </cell>
          <cell r="F710">
            <v>121</v>
          </cell>
        </row>
        <row r="711">
          <cell r="A711">
            <v>71610</v>
          </cell>
          <cell r="B711" t="str">
            <v>LUMINÁRIA TIPO ARANDELA DE USO EXTERNO BLINDADA COM GRADE ( PEQUENA ) - BASE
E-27</v>
          </cell>
          <cell r="C711" t="str">
            <v>un</v>
          </cell>
          <cell r="D711">
            <v>97.84</v>
          </cell>
          <cell r="E711">
            <v>9.25</v>
          </cell>
          <cell r="F711">
            <v>107.09</v>
          </cell>
        </row>
        <row r="712">
          <cell r="A712">
            <v>71612</v>
          </cell>
          <cell r="B712" t="str">
            <v>LUMINÁRIA TIPO ARANDELA DE USO EXTERNO BLINDADA COM GRADE ( MÉDIA ) - BASE E-
27</v>
          </cell>
          <cell r="C712" t="str">
            <v>un</v>
          </cell>
          <cell r="D712">
            <v>113.13</v>
          </cell>
          <cell r="E712">
            <v>9.25</v>
          </cell>
          <cell r="F712">
            <v>122.38</v>
          </cell>
        </row>
        <row r="713">
          <cell r="A713">
            <v>71613</v>
          </cell>
          <cell r="B713" t="str">
            <v>LUMINÁRIA TIPO ARANDELA DE USO EXTERNO BLINDADA COM GRADE ( GRANDE ) - BASE E
-27</v>
          </cell>
          <cell r="C713" t="str">
            <v>un</v>
          </cell>
          <cell r="D713">
            <v>144.74</v>
          </cell>
          <cell r="E713">
            <v>9.25</v>
          </cell>
          <cell r="F713">
            <v>153.99</v>
          </cell>
        </row>
        <row r="714">
          <cell r="A714">
            <v>71614</v>
          </cell>
          <cell r="B714" t="str">
            <v>LUMINÁRIA TIPO ARANDELA DE USO INTERNO - BASE E-27</v>
          </cell>
          <cell r="C714" t="str">
            <v>un</v>
          </cell>
          <cell r="D714">
            <v>124.97</v>
          </cell>
          <cell r="E714">
            <v>9.25</v>
          </cell>
          <cell r="F714">
            <v>134.22</v>
          </cell>
        </row>
        <row r="715">
          <cell r="A715">
            <v>71615</v>
          </cell>
          <cell r="B715" t="str">
            <v>LUMINÁRIA TIPO ARANDELA DE USO EXTERNO - BASE E-27</v>
          </cell>
          <cell r="C715" t="str">
            <v>un</v>
          </cell>
          <cell r="D715">
            <v>142.05000000000001</v>
          </cell>
          <cell r="E715">
            <v>9.25</v>
          </cell>
          <cell r="F715">
            <v>151.30000000000001</v>
          </cell>
        </row>
        <row r="716">
          <cell r="A716">
            <v>71616</v>
          </cell>
          <cell r="B716" t="str">
            <v>LUMINÁRIA DE EMBUTIR COM REFLETOR DE ALUMÍNIO E ALETAS 2X14W - INCLUSO CORTE
NO FORRO</v>
          </cell>
          <cell r="C716" t="str">
            <v>un</v>
          </cell>
          <cell r="D716">
            <v>101.76</v>
          </cell>
          <cell r="E716">
            <v>12.75</v>
          </cell>
          <cell r="F716">
            <v>114.51</v>
          </cell>
        </row>
        <row r="717">
          <cell r="A717">
            <v>71617</v>
          </cell>
          <cell r="B717" t="str">
            <v>LUMINÁRIA DE EMBUTIR COM REFLETOR DE ALUMÍNIO E ALETAS 2X28W - INCLUSO CORTE
NO FORRO</v>
          </cell>
          <cell r="C717" t="str">
            <v>un</v>
          </cell>
          <cell r="D717">
            <v>138.82</v>
          </cell>
          <cell r="E717">
            <v>14.07</v>
          </cell>
          <cell r="F717">
            <v>152.88999999999999</v>
          </cell>
        </row>
        <row r="718">
          <cell r="A718">
            <v>71618</v>
          </cell>
          <cell r="B718" t="str">
            <v>LUMINÁRIA DE EMBUTIR COM REFLETOR DE ALUMÍNIO E ALETAS 4X14W - INCLUSO CORTE
NO FORRO</v>
          </cell>
          <cell r="C718" t="str">
            <v>un</v>
          </cell>
          <cell r="D718">
            <v>172.16</v>
          </cell>
          <cell r="E718">
            <v>13.55</v>
          </cell>
          <cell r="F718">
            <v>185.71</v>
          </cell>
        </row>
        <row r="719">
          <cell r="A719">
            <v>71619</v>
          </cell>
          <cell r="B719" t="str">
            <v>LUMINÁRIA DE SOBREPOR COM REFLETOR DE ALUMÍNIO E ALETAS 2X14W</v>
          </cell>
          <cell r="C719" t="str">
            <v>un</v>
          </cell>
          <cell r="D719">
            <v>106.2</v>
          </cell>
          <cell r="E719">
            <v>11.08</v>
          </cell>
          <cell r="F719">
            <v>117.28</v>
          </cell>
        </row>
        <row r="720">
          <cell r="A720">
            <v>71622</v>
          </cell>
          <cell r="B720" t="str">
            <v>LUMINÁRIA DE SOBREPOR COM REFLETOR DE ALUMÍNIO E ALETAS 2X28W</v>
          </cell>
          <cell r="C720" t="str">
            <v>un</v>
          </cell>
          <cell r="D720">
            <v>166.82</v>
          </cell>
          <cell r="E720">
            <v>11.08</v>
          </cell>
          <cell r="F720">
            <v>177.9</v>
          </cell>
        </row>
        <row r="721">
          <cell r="A721">
            <v>71623</v>
          </cell>
          <cell r="B721" t="str">
            <v>LUMINÁRIA DE SOBREPOR COM REFLETOR DE ALUMÍNIO E ALETAS 4X14W</v>
          </cell>
          <cell r="C721" t="str">
            <v>un</v>
          </cell>
          <cell r="D721">
            <v>204.95</v>
          </cell>
          <cell r="E721">
            <v>11.08</v>
          </cell>
          <cell r="F721">
            <v>216.03</v>
          </cell>
        </row>
        <row r="722">
          <cell r="A722">
            <v>71624</v>
          </cell>
          <cell r="B722" t="str">
            <v>LUMINÁRIA PARA JARDIM COM POSTE 3,00 M COM 01 LUMINÁRIA PLANA - INCLUSO BASE
DE CONCRETO PADRÃO GOINFRA E FIXAÇÃO</v>
          </cell>
          <cell r="C722" t="str">
            <v>un</v>
          </cell>
          <cell r="D722">
            <v>627.66999999999996</v>
          </cell>
          <cell r="E722">
            <v>72.88</v>
          </cell>
          <cell r="F722">
            <v>700.55</v>
          </cell>
        </row>
        <row r="723">
          <cell r="A723">
            <v>71625</v>
          </cell>
          <cell r="B723" t="str">
            <v>LUMINÁRIA PARA JARDIM COM POSTE 3,00 M COM 02 LUMINÁRIAS PLANAS - INCLUSO BASE
DE CONCRETO PADRÃO GOINFRA E FIXAÇÃO</v>
          </cell>
          <cell r="C723" t="str">
            <v>un</v>
          </cell>
          <cell r="D723">
            <v>815.96</v>
          </cell>
          <cell r="E723">
            <v>82.12</v>
          </cell>
          <cell r="F723">
            <v>898.08</v>
          </cell>
        </row>
        <row r="724">
          <cell r="A724">
            <v>71626</v>
          </cell>
          <cell r="B724" t="str">
            <v>LUMINÁRIA PARA JARDIM COM POSTE 2,50 M COM 01 GLOBO - INCLUSO BASE DE
CONCRETO PADRÃO GOINFRA E FIXAÇÃO</v>
          </cell>
          <cell r="C724" t="str">
            <v>un</v>
          </cell>
          <cell r="D724">
            <v>391.88</v>
          </cell>
          <cell r="E724">
            <v>72.88</v>
          </cell>
          <cell r="F724">
            <v>464.76</v>
          </cell>
        </row>
        <row r="725">
          <cell r="A725">
            <v>71627</v>
          </cell>
          <cell r="B725" t="str">
            <v>LUMINÁRIA PARA JARDIM COM POSTE 2,50 M COM 02 GLOBOS - INCLUSO BASE DE
CONCRETO PADRÃO GOINFRA E FIXAÇÃO</v>
          </cell>
          <cell r="C725" t="str">
            <v>un</v>
          </cell>
          <cell r="D725">
            <v>567.74</v>
          </cell>
          <cell r="E725">
            <v>82.12</v>
          </cell>
          <cell r="F725">
            <v>649.86</v>
          </cell>
        </row>
        <row r="726">
          <cell r="A726">
            <v>71630</v>
          </cell>
          <cell r="B726" t="str">
            <v>LUMINÁRIA DE EMBUTIR REGULÁVEL  ("OLHO DE BOI") - BASE E-27 - INCLUSO CORTE NO
FORRO</v>
          </cell>
          <cell r="C726" t="str">
            <v>Un</v>
          </cell>
          <cell r="D726">
            <v>58.37</v>
          </cell>
          <cell r="E726">
            <v>9.51</v>
          </cell>
          <cell r="F726">
            <v>67.88</v>
          </cell>
        </row>
        <row r="727">
          <cell r="A727">
            <v>71640</v>
          </cell>
          <cell r="B727" t="str">
            <v>LUMINÁRIA TIPO SINALIZADOR PARA 01 LÂMPADA</v>
          </cell>
          <cell r="C727" t="str">
            <v>Un</v>
          </cell>
          <cell r="D727">
            <v>99.76</v>
          </cell>
          <cell r="E727">
            <v>9.25</v>
          </cell>
          <cell r="F727">
            <v>109.01</v>
          </cell>
        </row>
        <row r="728">
          <cell r="A728">
            <v>71642</v>
          </cell>
          <cell r="B728" t="str">
            <v>LUMINÁRIA TIPO SINALIZADOR PARA 02 LÂMPADAS</v>
          </cell>
          <cell r="C728" t="str">
            <v>Un</v>
          </cell>
          <cell r="D728">
            <v>247.2</v>
          </cell>
          <cell r="E728">
            <v>9.25</v>
          </cell>
          <cell r="F728">
            <v>256.45</v>
          </cell>
        </row>
        <row r="729">
          <cell r="A729">
            <v>71644</v>
          </cell>
          <cell r="B729" t="str">
            <v>LUMINÁRIA TIPO PLAFON DE SOBREPOR QUADRADA PARA 02 LÂMPADAS</v>
          </cell>
          <cell r="C729" t="str">
            <v>Un</v>
          </cell>
          <cell r="D729">
            <v>104.96</v>
          </cell>
          <cell r="E729">
            <v>9.25</v>
          </cell>
          <cell r="F729">
            <v>114.21</v>
          </cell>
        </row>
        <row r="730">
          <cell r="A730">
            <v>71645</v>
          </cell>
          <cell r="B730" t="str">
            <v>LUMINÁRIA TIPO PLAFON DE SOBREPOR REDONDA PARA 02 LÂMPADAS</v>
          </cell>
          <cell r="C730" t="str">
            <v>un</v>
          </cell>
          <cell r="D730">
            <v>176.11</v>
          </cell>
          <cell r="E730">
            <v>9.25</v>
          </cell>
          <cell r="F730">
            <v>185.36</v>
          </cell>
        </row>
        <row r="731">
          <cell r="A731">
            <v>71646</v>
          </cell>
          <cell r="B731" t="str">
            <v>LUMINÁRIA TIPO PLAFON DE EMBUTIR QUADRADA PARA 2 LÂMPADAS - INCLUSO CORTE
NO FORRO</v>
          </cell>
          <cell r="C731" t="str">
            <v>un</v>
          </cell>
          <cell r="D731">
            <v>129.33000000000001</v>
          </cell>
          <cell r="E731">
            <v>9.9</v>
          </cell>
          <cell r="F731">
            <v>139.22999999999999</v>
          </cell>
        </row>
        <row r="732">
          <cell r="A732">
            <v>71655</v>
          </cell>
          <cell r="B732" t="str">
            <v>LUMINÁRIA CIRCULAR SEM VIDRO PARA QUADRA ATE 400 W - BASE E-40</v>
          </cell>
          <cell r="C732" t="str">
            <v>Un</v>
          </cell>
          <cell r="D732">
            <v>228.1</v>
          </cell>
          <cell r="E732">
            <v>9.25</v>
          </cell>
          <cell r="F732">
            <v>237.35</v>
          </cell>
        </row>
        <row r="733">
          <cell r="A733">
            <v>71660</v>
          </cell>
          <cell r="B733" t="str">
            <v>LUMINÁRIA CIRCULAR COM VIDRO PARA QUADRA ATÉ 400 W - BASE E-40</v>
          </cell>
          <cell r="C733" t="str">
            <v>Un</v>
          </cell>
          <cell r="D733">
            <v>324.02</v>
          </cell>
          <cell r="E733">
            <v>9.25</v>
          </cell>
          <cell r="F733">
            <v>333.27</v>
          </cell>
        </row>
        <row r="734">
          <cell r="A734">
            <v>71670</v>
          </cell>
          <cell r="B734" t="str">
            <v>LUMINÁRIA DE SOBREPOR USO AO TEMPO (TARTARUGA) - BASE E-27</v>
          </cell>
          <cell r="C734" t="str">
            <v>Un</v>
          </cell>
          <cell r="D734">
            <v>121.15</v>
          </cell>
          <cell r="E734">
            <v>9.25</v>
          </cell>
          <cell r="F734">
            <v>130.4</v>
          </cell>
        </row>
        <row r="735">
          <cell r="A735">
            <v>71679</v>
          </cell>
          <cell r="B735" t="str">
            <v>LUMINÁRIA - BASE EM CONCRETO PADRÃO GOINFRA PARA AS LUMINÁRIAS TIPO
PROJETOR ( CASO NECESSÁRIO )</v>
          </cell>
          <cell r="C735" t="str">
            <v>un</v>
          </cell>
          <cell r="D735">
            <v>43.55</v>
          </cell>
          <cell r="E735">
            <v>23.04</v>
          </cell>
          <cell r="F735">
            <v>66.59</v>
          </cell>
        </row>
        <row r="736">
          <cell r="A736">
            <v>71682</v>
          </cell>
          <cell r="B736" t="str">
            <v>LUMINÁRIA TIPO PROJETOR CIRCULAR ATÉ 200 W - BASE E-27</v>
          </cell>
          <cell r="C736" t="str">
            <v>un</v>
          </cell>
          <cell r="D736">
            <v>78.62</v>
          </cell>
          <cell r="E736">
            <v>9.25</v>
          </cell>
          <cell r="F736">
            <v>87.87</v>
          </cell>
        </row>
        <row r="737">
          <cell r="A737">
            <v>71683</v>
          </cell>
          <cell r="B737" t="str">
            <v>LUMINÁRIA TIPO PROJETOR CIRCULAR ATÉ 400 W - BASE E-40</v>
          </cell>
          <cell r="C737" t="str">
            <v>un</v>
          </cell>
          <cell r="D737">
            <v>436.3</v>
          </cell>
          <cell r="E737">
            <v>9.25</v>
          </cell>
          <cell r="F737">
            <v>445.55</v>
          </cell>
        </row>
        <row r="738">
          <cell r="A738">
            <v>71684</v>
          </cell>
          <cell r="B738" t="str">
            <v>LUMINÁRIA TIPO PROJETOR RETANGULAR ATÉ 400 W - BASE E-40</v>
          </cell>
          <cell r="C738" t="str">
            <v>un</v>
          </cell>
          <cell r="D738">
            <v>185.29</v>
          </cell>
          <cell r="E738">
            <v>9.25</v>
          </cell>
          <cell r="F738">
            <v>194.54</v>
          </cell>
        </row>
        <row r="739">
          <cell r="A739">
            <v>71685</v>
          </cell>
          <cell r="B739" t="str">
            <v>LUMINÁRIA TIPO PROJETOR RETANGULAR COM PORTA REATOR ATÉ 400 W - BASE E-40</v>
          </cell>
          <cell r="C739" t="str">
            <v>un</v>
          </cell>
          <cell r="D739">
            <v>319.14999999999998</v>
          </cell>
          <cell r="E739">
            <v>9.25</v>
          </cell>
          <cell r="F739">
            <v>328.4</v>
          </cell>
        </row>
        <row r="740">
          <cell r="A740">
            <v>71686</v>
          </cell>
          <cell r="B740" t="str">
            <v>LUMINÁRIA TIPO PROJETOR RETANGULAR ATÉ 1000 W - BASE E-40</v>
          </cell>
          <cell r="C740" t="str">
            <v>un</v>
          </cell>
          <cell r="D740">
            <v>417.97</v>
          </cell>
          <cell r="E740">
            <v>9.25</v>
          </cell>
          <cell r="F740">
            <v>427.22</v>
          </cell>
        </row>
        <row r="741">
          <cell r="A741">
            <v>71687</v>
          </cell>
          <cell r="B741" t="str">
            <v>LUMINÁRIA TIPO PROJETOR RETANGULAR ATÉ 2000 W - BASE E-40</v>
          </cell>
          <cell r="C741" t="str">
            <v>un</v>
          </cell>
          <cell r="D741">
            <v>417.97</v>
          </cell>
          <cell r="E741">
            <v>9.25</v>
          </cell>
          <cell r="F741">
            <v>427.22</v>
          </cell>
        </row>
        <row r="742">
          <cell r="A742">
            <v>71688</v>
          </cell>
          <cell r="B742" t="str">
            <v>LUMINÁRIA TIPO SPOT DE SOBREPOR PARA 01 LÂMPADA</v>
          </cell>
          <cell r="C742" t="str">
            <v>un</v>
          </cell>
          <cell r="D742">
            <v>62.35</v>
          </cell>
          <cell r="E742">
            <v>9.25</v>
          </cell>
          <cell r="F742">
            <v>71.599999999999994</v>
          </cell>
        </row>
        <row r="743">
          <cell r="A743">
            <v>71689</v>
          </cell>
          <cell r="B743" t="str">
            <v>LUMINÁRIA TIPO SPOT DE SOBREPOR PARA 02 LÂMPADAS</v>
          </cell>
          <cell r="C743" t="str">
            <v>un</v>
          </cell>
          <cell r="D743">
            <v>99.6</v>
          </cell>
          <cell r="E743">
            <v>9.25</v>
          </cell>
          <cell r="F743">
            <v>108.85</v>
          </cell>
        </row>
        <row r="744">
          <cell r="A744">
            <v>71700</v>
          </cell>
          <cell r="B744" t="str">
            <v>LUVA EM AÇO GALVANIZADO DIÂMETRO 1/2"</v>
          </cell>
          <cell r="C744" t="str">
            <v>Un</v>
          </cell>
          <cell r="D744">
            <v>1.63</v>
          </cell>
          <cell r="E744">
            <v>0.86</v>
          </cell>
          <cell r="F744">
            <v>2.4900000000000002</v>
          </cell>
        </row>
        <row r="745">
          <cell r="A745">
            <v>71701</v>
          </cell>
          <cell r="B745" t="str">
            <v>LUVA EM AÇO GALVANIZADO DIÂMETRO 3/4"</v>
          </cell>
          <cell r="C745" t="str">
            <v>Un</v>
          </cell>
          <cell r="D745">
            <v>1.73</v>
          </cell>
          <cell r="E745">
            <v>1.1399999999999999</v>
          </cell>
          <cell r="F745">
            <v>2.87</v>
          </cell>
        </row>
        <row r="746">
          <cell r="A746">
            <v>71702</v>
          </cell>
          <cell r="B746" t="str">
            <v>LUVA  EM AÇO GALVANIZADO DIÂMETRO 1"</v>
          </cell>
          <cell r="C746" t="str">
            <v>Un</v>
          </cell>
          <cell r="D746">
            <v>2.0299999999999998</v>
          </cell>
          <cell r="E746">
            <v>1.72</v>
          </cell>
          <cell r="F746">
            <v>3.75</v>
          </cell>
        </row>
        <row r="747">
          <cell r="A747">
            <v>71703</v>
          </cell>
          <cell r="B747" t="str">
            <v>LUVA EM AÇO GALVANIZADO DIÂMETRO 1.1/4"</v>
          </cell>
          <cell r="C747" t="str">
            <v>Un</v>
          </cell>
          <cell r="D747">
            <v>3.59</v>
          </cell>
          <cell r="E747">
            <v>2.29</v>
          </cell>
          <cell r="F747">
            <v>5.88</v>
          </cell>
        </row>
        <row r="748">
          <cell r="A748">
            <v>71704</v>
          </cell>
          <cell r="B748" t="str">
            <v>LUVA EM AÇO GALVANIZADO DIÂMETRO 1.1/2"</v>
          </cell>
          <cell r="C748" t="str">
            <v>Un</v>
          </cell>
          <cell r="D748">
            <v>5.2</v>
          </cell>
          <cell r="E748">
            <v>3.15</v>
          </cell>
          <cell r="F748">
            <v>8.35</v>
          </cell>
        </row>
        <row r="749">
          <cell r="A749">
            <v>71705</v>
          </cell>
          <cell r="B749" t="str">
            <v>LUVA EM AÇO GALVANIZADO DIÂMETRO 2"</v>
          </cell>
          <cell r="C749" t="str">
            <v>Un</v>
          </cell>
          <cell r="D749">
            <v>7.25</v>
          </cell>
          <cell r="E749">
            <v>3.73</v>
          </cell>
          <cell r="F749">
            <v>10.98</v>
          </cell>
        </row>
        <row r="750">
          <cell r="A750">
            <v>71706</v>
          </cell>
          <cell r="B750" t="str">
            <v>LUVA  EM AÇO GALVANIZADO DIÂMETRO 2.1/2"</v>
          </cell>
          <cell r="C750" t="str">
            <v>Un</v>
          </cell>
          <cell r="D750">
            <v>10.59</v>
          </cell>
          <cell r="E750">
            <v>7.17</v>
          </cell>
          <cell r="F750">
            <v>17.760000000000002</v>
          </cell>
        </row>
        <row r="751">
          <cell r="A751">
            <v>71707</v>
          </cell>
          <cell r="B751" t="str">
            <v>LUVA EM AÇO GALVANIZADO DIÂMETRO 3"</v>
          </cell>
          <cell r="C751" t="str">
            <v>Un</v>
          </cell>
          <cell r="D751">
            <v>16.13</v>
          </cell>
          <cell r="E751">
            <v>12.33</v>
          </cell>
          <cell r="F751">
            <v>28.46</v>
          </cell>
        </row>
        <row r="752">
          <cell r="A752">
            <v>71708</v>
          </cell>
          <cell r="B752" t="str">
            <v>LUVA EM AÇO GALVANIZADO DIÂMETRO 4"</v>
          </cell>
          <cell r="C752" t="str">
            <v>Un</v>
          </cell>
          <cell r="D752">
            <v>25.45</v>
          </cell>
          <cell r="E752">
            <v>15.76</v>
          </cell>
          <cell r="F752">
            <v>41.21</v>
          </cell>
        </row>
        <row r="753">
          <cell r="A753">
            <v>71710</v>
          </cell>
          <cell r="B753" t="str">
            <v>LUVA DE REDUÇÃO EM AÇO GALVANIZADO 1.1/2" X 3/4"</v>
          </cell>
          <cell r="C753" t="str">
            <v>Un</v>
          </cell>
          <cell r="D753">
            <v>16.77</v>
          </cell>
          <cell r="E753">
            <v>8.02</v>
          </cell>
          <cell r="F753">
            <v>24.79</v>
          </cell>
        </row>
        <row r="754">
          <cell r="A754">
            <v>71720</v>
          </cell>
          <cell r="B754" t="str">
            <v>LUVA EM AÇO ZINCADO DIÂMETRO 1/2"</v>
          </cell>
          <cell r="C754" t="str">
            <v>Un</v>
          </cell>
          <cell r="D754">
            <v>1.1399999999999999</v>
          </cell>
          <cell r="E754">
            <v>0.86</v>
          </cell>
          <cell r="F754">
            <v>2</v>
          </cell>
        </row>
        <row r="755">
          <cell r="A755">
            <v>71721</v>
          </cell>
          <cell r="B755" t="str">
            <v>LUVA EM AÇO ZINCADO DIÂMETRO 1"</v>
          </cell>
          <cell r="C755" t="str">
            <v>Un</v>
          </cell>
          <cell r="D755">
            <v>2.5099999999999998</v>
          </cell>
          <cell r="E755">
            <v>1.72</v>
          </cell>
          <cell r="F755">
            <v>4.2300000000000004</v>
          </cell>
        </row>
        <row r="756">
          <cell r="A756">
            <v>71722</v>
          </cell>
          <cell r="B756" t="str">
            <v>LUVA EM AÇO ZINCADO DIÂMETRO 3/4"</v>
          </cell>
          <cell r="C756" t="str">
            <v>Un</v>
          </cell>
          <cell r="D756">
            <v>1.1499999999999999</v>
          </cell>
          <cell r="E756">
            <v>1.1399999999999999</v>
          </cell>
          <cell r="F756">
            <v>2.29</v>
          </cell>
        </row>
        <row r="757">
          <cell r="A757">
            <v>71723</v>
          </cell>
          <cell r="B757" t="str">
            <v>LUVA EM AÇO ZINCADO DIÂMETRO 1.1/4"</v>
          </cell>
          <cell r="C757" t="str">
            <v>Un</v>
          </cell>
          <cell r="D757">
            <v>3.83</v>
          </cell>
          <cell r="E757">
            <v>2.29</v>
          </cell>
          <cell r="F757">
            <v>6.12</v>
          </cell>
        </row>
        <row r="758">
          <cell r="A758">
            <v>71724</v>
          </cell>
          <cell r="B758" t="str">
            <v>LUVA EM AÇO ZINCADO DIÂMETRO 1.1/2"</v>
          </cell>
          <cell r="C758" t="str">
            <v>Un</v>
          </cell>
          <cell r="D758">
            <v>4.4800000000000004</v>
          </cell>
          <cell r="E758">
            <v>3.15</v>
          </cell>
          <cell r="F758">
            <v>7.63</v>
          </cell>
        </row>
        <row r="759">
          <cell r="A759">
            <v>71725</v>
          </cell>
          <cell r="B759" t="str">
            <v>LUVA EM AÇO ZINCADO DIÂMETRO 2"</v>
          </cell>
          <cell r="C759" t="str">
            <v>Un</v>
          </cell>
          <cell r="D759">
            <v>6.94</v>
          </cell>
          <cell r="E759">
            <v>3.73</v>
          </cell>
          <cell r="F759">
            <v>10.67</v>
          </cell>
        </row>
        <row r="760">
          <cell r="A760">
            <v>71726</v>
          </cell>
          <cell r="B760" t="str">
            <v>LUVA EM AÇO ZINCADO DIÂMETRO 2.1/2"</v>
          </cell>
          <cell r="C760" t="str">
            <v>Un</v>
          </cell>
          <cell r="D760">
            <v>7.63</v>
          </cell>
          <cell r="E760">
            <v>7.17</v>
          </cell>
          <cell r="F760">
            <v>14.8</v>
          </cell>
        </row>
        <row r="761">
          <cell r="A761">
            <v>71727</v>
          </cell>
          <cell r="B761" t="str">
            <v>LUVA EM AÇO ZINCADO DIÂMETRO 3"</v>
          </cell>
          <cell r="C761" t="str">
            <v>Un</v>
          </cell>
          <cell r="D761">
            <v>11.79</v>
          </cell>
          <cell r="E761">
            <v>12.33</v>
          </cell>
          <cell r="F761">
            <v>24.12</v>
          </cell>
        </row>
        <row r="762">
          <cell r="A762">
            <v>71728</v>
          </cell>
          <cell r="B762" t="str">
            <v>LUVA EM AÇO ZINCADO DIÂMETRO 4"</v>
          </cell>
          <cell r="C762" t="str">
            <v>Un</v>
          </cell>
          <cell r="D762">
            <v>18.239999999999998</v>
          </cell>
          <cell r="E762">
            <v>15.76</v>
          </cell>
          <cell r="F762">
            <v>34</v>
          </cell>
        </row>
        <row r="763">
          <cell r="A763">
            <v>71740</v>
          </cell>
          <cell r="B763" t="str">
            <v>LUVA PVC ROSQUEAVEL DIAMETRO 1/2"</v>
          </cell>
          <cell r="C763" t="str">
            <v>Un</v>
          </cell>
          <cell r="D763">
            <v>0.55000000000000004</v>
          </cell>
          <cell r="E763">
            <v>0.56999999999999995</v>
          </cell>
          <cell r="F763">
            <v>1.1200000000000001</v>
          </cell>
        </row>
        <row r="764">
          <cell r="A764">
            <v>71741</v>
          </cell>
          <cell r="B764" t="str">
            <v>LUVA PVC ROSQUEAVEL DIAMETRO 3/4"</v>
          </cell>
          <cell r="C764" t="str">
            <v>Un</v>
          </cell>
          <cell r="D764">
            <v>0.81</v>
          </cell>
          <cell r="E764">
            <v>0.86</v>
          </cell>
          <cell r="F764">
            <v>1.67</v>
          </cell>
        </row>
        <row r="765">
          <cell r="A765">
            <v>71742</v>
          </cell>
          <cell r="B765" t="str">
            <v>LUVA PVC ROSQUEAVEL DIAMETRO 1"</v>
          </cell>
          <cell r="C765" t="str">
            <v>Un</v>
          </cell>
          <cell r="D765">
            <v>1.1299999999999999</v>
          </cell>
          <cell r="E765">
            <v>1.43</v>
          </cell>
          <cell r="F765">
            <v>2.56</v>
          </cell>
        </row>
        <row r="766">
          <cell r="A766">
            <v>71743</v>
          </cell>
          <cell r="B766" t="str">
            <v>LUVA PVC ROSQUEAVEL DIAMETRO 1.1/4"</v>
          </cell>
          <cell r="C766" t="str">
            <v>Un</v>
          </cell>
          <cell r="D766">
            <v>1.76</v>
          </cell>
          <cell r="E766">
            <v>2</v>
          </cell>
          <cell r="F766">
            <v>3.76</v>
          </cell>
        </row>
        <row r="767">
          <cell r="A767">
            <v>71744</v>
          </cell>
          <cell r="B767" t="str">
            <v>LUVA PVC ROSQUEAVEL DIAMETRO 1.1/2"</v>
          </cell>
          <cell r="C767" t="str">
            <v>Un</v>
          </cell>
          <cell r="D767">
            <v>2.42</v>
          </cell>
          <cell r="E767">
            <v>2.58</v>
          </cell>
          <cell r="F767">
            <v>5</v>
          </cell>
        </row>
        <row r="768">
          <cell r="A768">
            <v>71745</v>
          </cell>
          <cell r="B768" t="str">
            <v>LUVA PVC ROSQUEAVEL DIAMETRO 2"</v>
          </cell>
          <cell r="C768" t="str">
            <v>Un</v>
          </cell>
          <cell r="D768">
            <v>3.5</v>
          </cell>
          <cell r="E768">
            <v>2.86</v>
          </cell>
          <cell r="F768">
            <v>6.36</v>
          </cell>
        </row>
        <row r="769">
          <cell r="A769">
            <v>71746</v>
          </cell>
          <cell r="B769" t="str">
            <v>LUVA PVC ROSQUEAVEL DIAMETRO 2.1/2"</v>
          </cell>
          <cell r="C769" t="str">
            <v>Un</v>
          </cell>
          <cell r="D769">
            <v>7.79</v>
          </cell>
          <cell r="E769">
            <v>5.73</v>
          </cell>
          <cell r="F769">
            <v>13.52</v>
          </cell>
        </row>
        <row r="770">
          <cell r="A770">
            <v>71747</v>
          </cell>
          <cell r="B770" t="str">
            <v>LUVA PVC ROSQUEAVEL DIAMETRO 3"</v>
          </cell>
          <cell r="C770" t="str">
            <v>Un</v>
          </cell>
          <cell r="D770">
            <v>10.46</v>
          </cell>
          <cell r="E770">
            <v>10.9</v>
          </cell>
          <cell r="F770">
            <v>21.36</v>
          </cell>
        </row>
        <row r="771">
          <cell r="A771">
            <v>71748</v>
          </cell>
          <cell r="B771" t="str">
            <v>LUVA PVC ROSQUEAVEL DIAMETRO 4"</v>
          </cell>
          <cell r="C771" t="str">
            <v>Un</v>
          </cell>
          <cell r="D771">
            <v>18.39</v>
          </cell>
          <cell r="E771">
            <v>13.76</v>
          </cell>
          <cell r="F771">
            <v>32.15</v>
          </cell>
        </row>
        <row r="772">
          <cell r="A772">
            <v>71750</v>
          </cell>
          <cell r="B772" t="str">
            <v>MANILHA-SAPATILHA EM AÇO GALVANIZADO</v>
          </cell>
          <cell r="C772" t="str">
            <v>un</v>
          </cell>
          <cell r="D772">
            <v>12.91</v>
          </cell>
          <cell r="E772">
            <v>11.47</v>
          </cell>
          <cell r="F772">
            <v>24.38</v>
          </cell>
        </row>
        <row r="773">
          <cell r="A773">
            <v>71761</v>
          </cell>
          <cell r="B773" t="str">
            <v>MURETA MEDIÇÃO ALVEN. 1 1/2 V.(35CM) REBOC.C/PINTURA ACRÍL. E LAJE CONC. 20MPA
MALHA 8.0MM CADA 10CM REVEST.C/ARGAMASSA 1:3 C/ IMPERMEABILIZANTE</v>
          </cell>
          <cell r="C773" t="str">
            <v>m2</v>
          </cell>
          <cell r="D773">
            <v>251.64</v>
          </cell>
          <cell r="E773">
            <v>158.33000000000001</v>
          </cell>
          <cell r="F773">
            <v>409.97</v>
          </cell>
        </row>
        <row r="774">
          <cell r="A774">
            <v>71764</v>
          </cell>
          <cell r="B774" t="str">
            <v>MÃO FRANCESA SIMPLES LARGURA DE 50 MM</v>
          </cell>
          <cell r="C774" t="str">
            <v>Un</v>
          </cell>
          <cell r="D774">
            <v>5.21</v>
          </cell>
          <cell r="E774">
            <v>4.59</v>
          </cell>
          <cell r="F774">
            <v>9.8000000000000007</v>
          </cell>
        </row>
        <row r="775">
          <cell r="A775">
            <v>71765</v>
          </cell>
          <cell r="B775" t="str">
            <v>MAO FRANCESA PLANA DE ACO GALVANIZADO 726 MM</v>
          </cell>
          <cell r="C775" t="str">
            <v>Un</v>
          </cell>
          <cell r="D775">
            <v>13.83</v>
          </cell>
          <cell r="E775">
            <v>4.3</v>
          </cell>
          <cell r="F775">
            <v>18.13</v>
          </cell>
        </row>
        <row r="776">
          <cell r="A776">
            <v>71768</v>
          </cell>
          <cell r="B776" t="str">
            <v>MASSA EPOXI CAIXA DE 250 G</v>
          </cell>
          <cell r="C776" t="str">
            <v>Un</v>
          </cell>
          <cell r="D776">
            <v>23.87</v>
          </cell>
          <cell r="E776">
            <v>9.8800000000000008</v>
          </cell>
          <cell r="F776">
            <v>33.75</v>
          </cell>
        </row>
        <row r="777">
          <cell r="A777">
            <v>71773</v>
          </cell>
          <cell r="B777" t="str">
            <v>NIPLE METALICO Fo.Zo. DIAMETRO 1"</v>
          </cell>
          <cell r="C777" t="str">
            <v>Un</v>
          </cell>
          <cell r="D777">
            <v>11.57</v>
          </cell>
          <cell r="E777">
            <v>2.86</v>
          </cell>
          <cell r="F777">
            <v>14.43</v>
          </cell>
        </row>
        <row r="778">
          <cell r="A778">
            <v>71774</v>
          </cell>
          <cell r="B778" t="str">
            <v>NIPLE METALICO Fo.Zo. DIAMETRO 1 1/4"</v>
          </cell>
          <cell r="C778" t="str">
            <v>un</v>
          </cell>
          <cell r="D778">
            <v>17.02</v>
          </cell>
          <cell r="E778">
            <v>2.86</v>
          </cell>
          <cell r="F778">
            <v>19.88</v>
          </cell>
        </row>
        <row r="779">
          <cell r="A779">
            <v>71776</v>
          </cell>
          <cell r="B779" t="str">
            <v>NIPLE METALICO Fo.Zo. DIAMETRO 2.1/2"</v>
          </cell>
          <cell r="C779" t="str">
            <v>Un</v>
          </cell>
          <cell r="D779">
            <v>53.83</v>
          </cell>
          <cell r="E779">
            <v>7.17</v>
          </cell>
          <cell r="F779">
            <v>61</v>
          </cell>
        </row>
        <row r="780">
          <cell r="A780">
            <v>71777</v>
          </cell>
          <cell r="B780" t="str">
            <v>NIPLE METALICO Fo.Zo. DIAMETRO 3"</v>
          </cell>
          <cell r="C780" t="str">
            <v>Un</v>
          </cell>
          <cell r="D780">
            <v>87.56</v>
          </cell>
          <cell r="E780">
            <v>12.33</v>
          </cell>
          <cell r="F780">
            <v>99.89</v>
          </cell>
        </row>
        <row r="781">
          <cell r="A781">
            <v>71780</v>
          </cell>
          <cell r="B781" t="str">
            <v>NIPLE METALICO Fo.Zo. DIAMETRO 4"</v>
          </cell>
          <cell r="C781" t="str">
            <v>Un</v>
          </cell>
          <cell r="D781">
            <v>140.97</v>
          </cell>
          <cell r="E781">
            <v>15.76</v>
          </cell>
          <cell r="F781">
            <v>156.72999999999999</v>
          </cell>
        </row>
        <row r="782">
          <cell r="A782">
            <v>71791</v>
          </cell>
          <cell r="B782" t="str">
            <v>NIPLE DUPLO FERRO GALVANIZADO 2"</v>
          </cell>
          <cell r="C782" t="str">
            <v>Un</v>
          </cell>
          <cell r="D782">
            <v>35.47</v>
          </cell>
          <cell r="E782">
            <v>8.02</v>
          </cell>
          <cell r="F782">
            <v>43.49</v>
          </cell>
        </row>
        <row r="783">
          <cell r="A783">
            <v>71795</v>
          </cell>
          <cell r="B783" t="str">
            <v>OLHAL PARA PARAFUSO</v>
          </cell>
          <cell r="C783" t="str">
            <v>un</v>
          </cell>
          <cell r="D783">
            <v>10.55</v>
          </cell>
          <cell r="E783">
            <v>8.6</v>
          </cell>
          <cell r="F783">
            <v>19.149999999999999</v>
          </cell>
        </row>
        <row r="784">
          <cell r="A784">
            <v>71796</v>
          </cell>
          <cell r="B784" t="str">
            <v>ORGANIZADOR DE CABOS (GUIA)</v>
          </cell>
          <cell r="C784" t="str">
            <v>Un</v>
          </cell>
          <cell r="D784">
            <v>22.69</v>
          </cell>
          <cell r="E784">
            <v>4.3</v>
          </cell>
          <cell r="F784">
            <v>26.99</v>
          </cell>
        </row>
        <row r="785">
          <cell r="A785">
            <v>71801</v>
          </cell>
          <cell r="B785" t="str">
            <v>PADRAO MONOFASICO 10 MM2 H=5 METROS</v>
          </cell>
          <cell r="C785" t="str">
            <v>Un</v>
          </cell>
          <cell r="D785">
            <v>496.58</v>
          </cell>
          <cell r="E785">
            <v>65.52</v>
          </cell>
          <cell r="F785">
            <v>562.1</v>
          </cell>
        </row>
        <row r="786">
          <cell r="A786">
            <v>71805</v>
          </cell>
          <cell r="B786" t="str">
            <v>PADRAO MONOFASICO, 10 MM2 H=7 METROS</v>
          </cell>
          <cell r="C786" t="str">
            <v>Un</v>
          </cell>
          <cell r="D786">
            <v>758.67</v>
          </cell>
          <cell r="E786">
            <v>65.88</v>
          </cell>
          <cell r="F786">
            <v>824.55</v>
          </cell>
        </row>
        <row r="787">
          <cell r="A787">
            <v>71820</v>
          </cell>
          <cell r="B787" t="str">
            <v>PADRAO TRIFASICO 16 MM2 H=7 METROS</v>
          </cell>
          <cell r="C787" t="str">
            <v>Un</v>
          </cell>
          <cell r="D787">
            <v>1371.72</v>
          </cell>
          <cell r="E787">
            <v>65.88</v>
          </cell>
          <cell r="F787">
            <v>1437.6</v>
          </cell>
        </row>
        <row r="788">
          <cell r="A788">
            <v>71821</v>
          </cell>
          <cell r="B788" t="str">
            <v>PADRAO TRIFASICO 10 MM2  H=5 METROS</v>
          </cell>
          <cell r="C788" t="str">
            <v>Un</v>
          </cell>
          <cell r="D788">
            <v>770.51</v>
          </cell>
          <cell r="E788">
            <v>65.52</v>
          </cell>
          <cell r="F788">
            <v>836.03</v>
          </cell>
        </row>
        <row r="789">
          <cell r="A789">
            <v>71822</v>
          </cell>
          <cell r="B789" t="str">
            <v>PADRAO TRIFASICO, 10 MM2 H=7 METROS</v>
          </cell>
          <cell r="C789" t="str">
            <v>Un</v>
          </cell>
          <cell r="D789">
            <v>1097.82</v>
          </cell>
          <cell r="E789">
            <v>65.88</v>
          </cell>
          <cell r="F789">
            <v>1163.7</v>
          </cell>
        </row>
        <row r="790">
          <cell r="A790">
            <v>71823</v>
          </cell>
          <cell r="B790" t="str">
            <v>PADRAO TRIFASICO 16 MM2 H=5 METROS</v>
          </cell>
          <cell r="C790" t="str">
            <v>Un</v>
          </cell>
          <cell r="D790">
            <v>927.02</v>
          </cell>
          <cell r="E790">
            <v>65.52</v>
          </cell>
          <cell r="F790">
            <v>992.54</v>
          </cell>
        </row>
        <row r="791">
          <cell r="A791">
            <v>71824</v>
          </cell>
          <cell r="B791" t="str">
            <v>PADRÃO TRIFASICO 35 MM H=7 METROS</v>
          </cell>
          <cell r="C791" t="str">
            <v>Un</v>
          </cell>
          <cell r="D791">
            <v>2376.12</v>
          </cell>
          <cell r="E791">
            <v>65.88</v>
          </cell>
          <cell r="F791">
            <v>2442</v>
          </cell>
        </row>
        <row r="792">
          <cell r="A792">
            <v>71825</v>
          </cell>
          <cell r="B792" t="str">
            <v>PADRÃO TRIFASICO 35 MM H=5 METROS</v>
          </cell>
          <cell r="C792" t="str">
            <v>Un</v>
          </cell>
          <cell r="D792">
            <v>1566.18</v>
          </cell>
          <cell r="E792">
            <v>65.52</v>
          </cell>
          <cell r="F792">
            <v>1631.7</v>
          </cell>
        </row>
        <row r="793">
          <cell r="A793">
            <v>71826</v>
          </cell>
          <cell r="B793" t="str">
            <v>PADRÃO TRIFASICO 25 MM H=7 METROS</v>
          </cell>
          <cell r="C793" t="str">
            <v>Un</v>
          </cell>
          <cell r="D793">
            <v>2050.0100000000002</v>
          </cell>
          <cell r="E793">
            <v>65.88</v>
          </cell>
          <cell r="F793">
            <v>2115.89</v>
          </cell>
        </row>
        <row r="794">
          <cell r="A794">
            <v>71827</v>
          </cell>
          <cell r="B794" t="str">
            <v>PADRÃO TRIFASICO 25 MM H=5 METROS</v>
          </cell>
          <cell r="C794" t="str">
            <v>Un</v>
          </cell>
          <cell r="D794">
            <v>1331.39</v>
          </cell>
          <cell r="E794">
            <v>65.52</v>
          </cell>
          <cell r="F794">
            <v>1396.91</v>
          </cell>
        </row>
        <row r="795">
          <cell r="A795">
            <v>71831</v>
          </cell>
          <cell r="B795" t="str">
            <v>PARA RAIOS FRANKLIM 4 PONTAS</v>
          </cell>
          <cell r="C795" t="str">
            <v>Un</v>
          </cell>
          <cell r="D795">
            <v>108.29</v>
          </cell>
          <cell r="E795">
            <v>42.99</v>
          </cell>
          <cell r="F795">
            <v>151.28</v>
          </cell>
        </row>
        <row r="796">
          <cell r="A796">
            <v>71833</v>
          </cell>
          <cell r="B796" t="str">
            <v>PARA RAIOS DISTRIBUIDOR POLIMÉRICO ÓXIDO DE ZINCO S/CENTELHADOR C/
DESLIGAMENTO AUTOMÁTICO 15KV,10KA</v>
          </cell>
          <cell r="C796" t="str">
            <v>Un</v>
          </cell>
          <cell r="D796">
            <v>208.05</v>
          </cell>
          <cell r="E796">
            <v>42.99</v>
          </cell>
          <cell r="F796">
            <v>251.04</v>
          </cell>
        </row>
        <row r="797">
          <cell r="A797">
            <v>71835</v>
          </cell>
          <cell r="B797" t="str">
            <v>PARAFUSO CABEÇA ABAULADA (FRANCES) M16 X 45 MM</v>
          </cell>
          <cell r="C797" t="str">
            <v>Un</v>
          </cell>
          <cell r="D797">
            <v>3.57</v>
          </cell>
          <cell r="E797">
            <v>0.19</v>
          </cell>
          <cell r="F797">
            <v>3.76</v>
          </cell>
        </row>
        <row r="798">
          <cell r="A798">
            <v>71837</v>
          </cell>
          <cell r="B798" t="str">
            <v>PARAFUSO CABEÇA ABAULADA (FRANCES) M16 X 70 MM</v>
          </cell>
          <cell r="C798" t="str">
            <v>un</v>
          </cell>
          <cell r="D798">
            <v>4.16</v>
          </cell>
          <cell r="E798">
            <v>0.19</v>
          </cell>
          <cell r="F798">
            <v>4.3499999999999996</v>
          </cell>
        </row>
        <row r="799">
          <cell r="A799">
            <v>71838</v>
          </cell>
          <cell r="B799" t="str">
            <v>PARAFUSO COM PORCA GAIOLA PARA RACK COM 12MM E ROSCA M5</v>
          </cell>
          <cell r="C799" t="str">
            <v>un</v>
          </cell>
          <cell r="D799">
            <v>0.51</v>
          </cell>
          <cell r="E799">
            <v>0.19</v>
          </cell>
          <cell r="F799">
            <v>0.7</v>
          </cell>
        </row>
        <row r="800">
          <cell r="A800">
            <v>71840</v>
          </cell>
          <cell r="B800" t="str">
            <v>PARAFUSO MAQUINA  16  X 125 MM</v>
          </cell>
          <cell r="C800" t="str">
            <v>Un</v>
          </cell>
          <cell r="D800">
            <v>5.42</v>
          </cell>
          <cell r="E800">
            <v>0.19</v>
          </cell>
          <cell r="F800">
            <v>5.61</v>
          </cell>
        </row>
        <row r="801">
          <cell r="A801">
            <v>71841</v>
          </cell>
          <cell r="B801" t="str">
            <v>PARAFUSO CABEÇA ABAULADA (FRANCES) M16 X 150 MM</v>
          </cell>
          <cell r="C801" t="str">
            <v>Un</v>
          </cell>
          <cell r="D801">
            <v>6.06</v>
          </cell>
          <cell r="E801">
            <v>0.19</v>
          </cell>
          <cell r="F801">
            <v>6.25</v>
          </cell>
        </row>
        <row r="802">
          <cell r="A802">
            <v>71850</v>
          </cell>
          <cell r="B802" t="str">
            <v>PARAFUSO DE AJUSTE TIPO DZ ATE 25A</v>
          </cell>
          <cell r="C802" t="str">
            <v>Un</v>
          </cell>
          <cell r="D802">
            <v>6.92</v>
          </cell>
          <cell r="E802">
            <v>1.43</v>
          </cell>
          <cell r="F802">
            <v>8.35</v>
          </cell>
        </row>
        <row r="803">
          <cell r="A803">
            <v>71851</v>
          </cell>
          <cell r="B803" t="str">
            <v>PARAFUSO DE AJUSTE TIPO DZ ATE 63A</v>
          </cell>
          <cell r="C803" t="str">
            <v>Un</v>
          </cell>
          <cell r="D803">
            <v>8.2899999999999991</v>
          </cell>
          <cell r="E803">
            <v>1.43</v>
          </cell>
          <cell r="F803">
            <v>9.7200000000000006</v>
          </cell>
        </row>
        <row r="804">
          <cell r="A804">
            <v>71860</v>
          </cell>
          <cell r="B804" t="str">
            <v>PARAFUSO P/BUCHA S-5</v>
          </cell>
          <cell r="C804" t="str">
            <v>Un</v>
          </cell>
          <cell r="D804">
            <v>0.04</v>
          </cell>
          <cell r="E804">
            <v>0.28999999999999998</v>
          </cell>
          <cell r="F804">
            <v>0.33</v>
          </cell>
        </row>
        <row r="805">
          <cell r="A805">
            <v>71861</v>
          </cell>
          <cell r="B805" t="str">
            <v>PARAFUSO P/BUCHA S-6</v>
          </cell>
          <cell r="C805" t="str">
            <v>Un</v>
          </cell>
          <cell r="D805">
            <v>0.05</v>
          </cell>
          <cell r="E805">
            <v>0.28999999999999998</v>
          </cell>
          <cell r="F805">
            <v>0.34</v>
          </cell>
        </row>
        <row r="806">
          <cell r="A806">
            <v>71862</v>
          </cell>
          <cell r="B806" t="str">
            <v>PARAFUSO P/BUCHA S-8</v>
          </cell>
          <cell r="C806" t="str">
            <v>Un</v>
          </cell>
          <cell r="D806">
            <v>0.1</v>
          </cell>
          <cell r="E806">
            <v>0.52</v>
          </cell>
          <cell r="F806">
            <v>0.62</v>
          </cell>
        </row>
        <row r="807">
          <cell r="A807">
            <v>71863</v>
          </cell>
          <cell r="B807" t="str">
            <v>PARAFUSO P/BUCHA S-10</v>
          </cell>
          <cell r="C807" t="str">
            <v>Un</v>
          </cell>
          <cell r="D807">
            <v>0.26</v>
          </cell>
          <cell r="E807">
            <v>0.81</v>
          </cell>
          <cell r="F807">
            <v>1.07</v>
          </cell>
        </row>
        <row r="808">
          <cell r="A808">
            <v>71864</v>
          </cell>
          <cell r="B808" t="str">
            <v>PARAFUSO P/BUCHA S-12</v>
          </cell>
          <cell r="C808" t="str">
            <v>Un</v>
          </cell>
          <cell r="D808">
            <v>0.55000000000000004</v>
          </cell>
          <cell r="E808">
            <v>1.33</v>
          </cell>
          <cell r="F808">
            <v>1.88</v>
          </cell>
        </row>
        <row r="809">
          <cell r="A809">
            <v>71870</v>
          </cell>
          <cell r="B809" t="str">
            <v>PARAFUSO SEXTAVADO D = 1/4" X 5/8"</v>
          </cell>
          <cell r="C809" t="str">
            <v>Un</v>
          </cell>
          <cell r="D809">
            <v>0.22</v>
          </cell>
          <cell r="E809">
            <v>0.19</v>
          </cell>
          <cell r="F809">
            <v>0.41</v>
          </cell>
        </row>
        <row r="810">
          <cell r="A810">
            <v>71871</v>
          </cell>
          <cell r="B810" t="str">
            <v>PARAFUSO SEXTAVADO D = 3/8" X 3/4"</v>
          </cell>
          <cell r="C810" t="str">
            <v>Un</v>
          </cell>
          <cell r="D810">
            <v>0.26</v>
          </cell>
          <cell r="E810">
            <v>0.19</v>
          </cell>
          <cell r="F810">
            <v>0.45</v>
          </cell>
        </row>
        <row r="811">
          <cell r="A811">
            <v>71872</v>
          </cell>
          <cell r="B811" t="str">
            <v>PARAFUSO SEXTAVADO  CABEÇA LENTILHA D = 1/4" X 5/8"</v>
          </cell>
          <cell r="C811" t="str">
            <v>Un</v>
          </cell>
          <cell r="D811">
            <v>0.18</v>
          </cell>
          <cell r="E811">
            <v>0.19</v>
          </cell>
          <cell r="F811">
            <v>0.37</v>
          </cell>
        </row>
        <row r="812">
          <cell r="A812">
            <v>71880</v>
          </cell>
          <cell r="B812" t="str">
            <v>PARAF.ROSCA DUPLA ACO GALVAN.16 X 150 C/ PORCAS</v>
          </cell>
          <cell r="C812" t="str">
            <v>Un</v>
          </cell>
          <cell r="D812">
            <v>14.55</v>
          </cell>
          <cell r="E812">
            <v>0.19</v>
          </cell>
          <cell r="F812">
            <v>14.74</v>
          </cell>
        </row>
        <row r="813">
          <cell r="A813">
            <v>71885</v>
          </cell>
          <cell r="B813" t="str">
            <v>PATCH CORD COMPRIMENTO DE 1,50 M - CAT.6</v>
          </cell>
          <cell r="C813" t="str">
            <v>un</v>
          </cell>
          <cell r="D813">
            <v>19.27</v>
          </cell>
          <cell r="E813">
            <v>3.73</v>
          </cell>
          <cell r="F813">
            <v>23</v>
          </cell>
        </row>
        <row r="814">
          <cell r="A814">
            <v>71886</v>
          </cell>
          <cell r="B814" t="str">
            <v>PATCH CORD COMPRIMENTO DE 2,50 M - CAT.6</v>
          </cell>
          <cell r="C814" t="str">
            <v>Un</v>
          </cell>
          <cell r="D814">
            <v>22.12</v>
          </cell>
          <cell r="E814">
            <v>3.73</v>
          </cell>
          <cell r="F814">
            <v>25.85</v>
          </cell>
        </row>
        <row r="815">
          <cell r="A815">
            <v>71887</v>
          </cell>
          <cell r="B815" t="str">
            <v>PATCH PANEL PADRÃO 19" CAT. 6, COM 24 PORTAS</v>
          </cell>
          <cell r="C815" t="str">
            <v>Un</v>
          </cell>
          <cell r="D815">
            <v>364.85</v>
          </cell>
          <cell r="E815">
            <v>50.16</v>
          </cell>
          <cell r="F815">
            <v>415.01</v>
          </cell>
        </row>
        <row r="816">
          <cell r="A816">
            <v>71973</v>
          </cell>
          <cell r="B816" t="str">
            <v>PINO ISOLADOR PARA CRUZETA POLIMÉRICA 15 KV, ROSCA 25 MM</v>
          </cell>
          <cell r="C816" t="str">
            <v>Un</v>
          </cell>
          <cell r="D816">
            <v>31.27</v>
          </cell>
          <cell r="E816">
            <v>7.74</v>
          </cell>
          <cell r="F816">
            <v>39.01</v>
          </cell>
        </row>
        <row r="817">
          <cell r="A817">
            <v>71980</v>
          </cell>
          <cell r="B817" t="str">
            <v>PORCA QUADRADA DE ACO GALVANIZADO 16 X 2</v>
          </cell>
          <cell r="C817" t="str">
            <v>Un</v>
          </cell>
          <cell r="D817">
            <v>2.11</v>
          </cell>
          <cell r="E817">
            <v>0.19</v>
          </cell>
          <cell r="F817">
            <v>2.2999999999999998</v>
          </cell>
        </row>
        <row r="818">
          <cell r="A818">
            <v>71981</v>
          </cell>
          <cell r="B818" t="str">
            <v>PORCA SEXTAVADA DIAMETRO 1/4"</v>
          </cell>
          <cell r="C818" t="str">
            <v>Un</v>
          </cell>
          <cell r="D818">
            <v>0.2</v>
          </cell>
          <cell r="E818">
            <v>0.19</v>
          </cell>
          <cell r="F818">
            <v>0.39</v>
          </cell>
        </row>
        <row r="819">
          <cell r="A819">
            <v>71982</v>
          </cell>
          <cell r="B819" t="str">
            <v>PORCA SEXTAVADA DIAMETRO 5/16"</v>
          </cell>
          <cell r="C819" t="str">
            <v>Un</v>
          </cell>
          <cell r="D819">
            <v>0.1</v>
          </cell>
          <cell r="E819">
            <v>0.19</v>
          </cell>
          <cell r="F819">
            <v>0.28999999999999998</v>
          </cell>
        </row>
        <row r="820">
          <cell r="A820">
            <v>71983</v>
          </cell>
          <cell r="B820" t="str">
            <v>PORCA LOSANGULAR D=1/4"</v>
          </cell>
          <cell r="C820" t="str">
            <v>Un</v>
          </cell>
          <cell r="D820">
            <v>1.0900000000000001</v>
          </cell>
          <cell r="E820">
            <v>0.19</v>
          </cell>
          <cell r="F820">
            <v>1.28</v>
          </cell>
        </row>
        <row r="821">
          <cell r="A821">
            <v>71991</v>
          </cell>
          <cell r="B821" t="str">
            <v>POSTE SIMPLES CÔNICO CONTÍNUO, CIRCULAR, RETO, COM DIÂMETRO NOMINAL DE 60MM
NA EXTREMIDADE, GALVANIZADO A FOGO, Hútil= 7 M - ENGASTADO EM CONCRETO COM FCK = 13,5 MPA</v>
          </cell>
          <cell r="C821" t="str">
            <v>Un</v>
          </cell>
          <cell r="D821">
            <v>1603.61</v>
          </cell>
          <cell r="E821">
            <v>16.88</v>
          </cell>
          <cell r="F821">
            <v>1620.49</v>
          </cell>
        </row>
        <row r="822">
          <cell r="A822">
            <v>71992</v>
          </cell>
          <cell r="B822" t="str">
            <v>POSTE SIMPLES CÔNICO CONTÍNUO, CIRCULAR, RETO, COM DIÂMETRO NOMINAL DE 60MM NA EXTREMIDADE, GALVANIZADO A FOGO, Hútil=10 M - ENGASTADO EM CONCRETO COM
FCK = 13,5 MPA</v>
          </cell>
          <cell r="C822" t="str">
            <v>Un</v>
          </cell>
          <cell r="D822">
            <v>2602.0700000000002</v>
          </cell>
          <cell r="E822">
            <v>16.88</v>
          </cell>
          <cell r="F822">
            <v>2618.9499999999998</v>
          </cell>
        </row>
        <row r="823">
          <cell r="A823">
            <v>71993</v>
          </cell>
          <cell r="B823" t="str">
            <v>POSTE SIMPLES,CÔNICO CONTÍNUO, CIRCULAR, RETO, COM DIÂMETRO NOMINAL DE 60MM NA EXTREMIDADE, GALVANIZADO A FOGO, Hútil= 12 M - ENGASTADO EM CONCRETO COM
FCK = 13,5 MPA</v>
          </cell>
          <cell r="C823" t="str">
            <v>Un</v>
          </cell>
          <cell r="D823">
            <v>3066.96</v>
          </cell>
          <cell r="E823">
            <v>24.46</v>
          </cell>
          <cell r="F823">
            <v>3091.42</v>
          </cell>
        </row>
        <row r="824">
          <cell r="A824">
            <v>71995</v>
          </cell>
          <cell r="B824" t="str">
            <v>POSTE - ENGASTAMENTO SIMPLES PARA POSTE DE CONCRETO SEÇÃO DUPLO "T"</v>
          </cell>
          <cell r="C824" t="str">
            <v>m3</v>
          </cell>
          <cell r="D824">
            <v>0</v>
          </cell>
          <cell r="E824">
            <v>43.22</v>
          </cell>
          <cell r="F824">
            <v>43.22</v>
          </cell>
        </row>
        <row r="825">
          <cell r="A825">
            <v>71996</v>
          </cell>
          <cell r="B825" t="str">
            <v>POSTE - FUNDAÇÃO EM CONCRETO SIMPLES DA BASE DOS POSTES 10/600 PARA TRAFO (
DIAM. 1000MM)</v>
          </cell>
          <cell r="C825" t="str">
            <v>m</v>
          </cell>
          <cell r="D825">
            <v>301.89999999999998</v>
          </cell>
          <cell r="E825">
            <v>245.61</v>
          </cell>
          <cell r="F825">
            <v>547.51</v>
          </cell>
        </row>
        <row r="826">
          <cell r="A826">
            <v>71997</v>
          </cell>
          <cell r="B826" t="str">
            <v>POSTE - FUNDAÇÃO EM CONCRETO SIMPLES DA BASE DOS POSTES 11/600 PARA TRAFO (
DIAM. 1000MM)</v>
          </cell>
          <cell r="C826" t="str">
            <v>m</v>
          </cell>
          <cell r="D826">
            <v>320.39999999999998</v>
          </cell>
          <cell r="E826">
            <v>275.38</v>
          </cell>
          <cell r="F826">
            <v>595.78</v>
          </cell>
        </row>
        <row r="827">
          <cell r="A827">
            <v>71998</v>
          </cell>
          <cell r="B827" t="str">
            <v>POSTE - FUNDAÇÃO EM CONCRETO SIMPLES DA BASE DOS POSTES 13/600 PARA REDE (
DIAM. 1000MM)</v>
          </cell>
          <cell r="C827" t="str">
            <v>m</v>
          </cell>
          <cell r="D827">
            <v>319.14999999999998</v>
          </cell>
          <cell r="E827">
            <v>309.77999999999997</v>
          </cell>
          <cell r="F827">
            <v>628.92999999999995</v>
          </cell>
        </row>
        <row r="828">
          <cell r="A828">
            <v>71999</v>
          </cell>
          <cell r="B828" t="str">
            <v>POSTE - FUNDAÇÃO EM CONCRETO ARMADO DA BASE DOS POSTES PARA REDE ( DIAM.
1200MM)</v>
          </cell>
          <cell r="C828" t="str">
            <v>m</v>
          </cell>
          <cell r="D828">
            <v>597.30999999999995</v>
          </cell>
          <cell r="E828">
            <v>488.11</v>
          </cell>
          <cell r="F828">
            <v>1085.42</v>
          </cell>
        </row>
        <row r="829">
          <cell r="A829">
            <v>72000</v>
          </cell>
          <cell r="B829" t="str">
            <v>POSTE - ENGASTAMENTO SIMPLES PARA POSTE DE CONCRETO SEÇÃO CIRCULAR</v>
          </cell>
          <cell r="C829" t="str">
            <v>m3</v>
          </cell>
          <cell r="D829">
            <v>0</v>
          </cell>
          <cell r="E829">
            <v>39.72</v>
          </cell>
          <cell r="F829">
            <v>39.72</v>
          </cell>
        </row>
        <row r="830">
          <cell r="A830">
            <v>72001</v>
          </cell>
          <cell r="B830" t="str">
            <v>POSTE DE CONCRETO DT 10/300 - SEM FUNDAÇÃO/CONCRETO</v>
          </cell>
          <cell r="C830" t="str">
            <v>Un</v>
          </cell>
          <cell r="D830">
            <v>852.23</v>
          </cell>
          <cell r="E830">
            <v>0</v>
          </cell>
          <cell r="F830">
            <v>852.23</v>
          </cell>
        </row>
        <row r="831">
          <cell r="A831">
            <v>72005</v>
          </cell>
          <cell r="B831" t="str">
            <v>POSTE DE CONCRETO DT 20/1300 - SEM FUNDAÇÃO/CONCRETO</v>
          </cell>
          <cell r="C831" t="str">
            <v>Un</v>
          </cell>
          <cell r="D831">
            <v>8250.2000000000007</v>
          </cell>
          <cell r="E831">
            <v>0</v>
          </cell>
          <cell r="F831">
            <v>8250.2000000000007</v>
          </cell>
        </row>
        <row r="832">
          <cell r="A832">
            <v>72010</v>
          </cell>
          <cell r="B832" t="str">
            <v>POSTE DE CONCRETO DT 20/1500 - SEM FUNDAÇÃO/CONCRETO</v>
          </cell>
          <cell r="C832" t="str">
            <v>Un</v>
          </cell>
          <cell r="D832">
            <v>9591.4500000000007</v>
          </cell>
          <cell r="E832">
            <v>0</v>
          </cell>
          <cell r="F832">
            <v>9591.4500000000007</v>
          </cell>
        </row>
        <row r="833">
          <cell r="A833">
            <v>72015</v>
          </cell>
          <cell r="B833" t="str">
            <v>POSTE DE CONCRETO DT 21/1500 - SEM FUNDAÇÃO/CONCRETO</v>
          </cell>
          <cell r="C833" t="str">
            <v>Un</v>
          </cell>
          <cell r="D833">
            <v>10524.35</v>
          </cell>
          <cell r="E833">
            <v>0</v>
          </cell>
          <cell r="F833">
            <v>10524.35</v>
          </cell>
        </row>
        <row r="834">
          <cell r="A834">
            <v>72020</v>
          </cell>
          <cell r="B834" t="str">
            <v>POSTE DE CONCRETO DT 22/1500 - SEM FUNDAÇÃO/CONCRETO</v>
          </cell>
          <cell r="C834" t="str">
            <v>Un</v>
          </cell>
          <cell r="D834">
            <v>11428.7</v>
          </cell>
          <cell r="E834">
            <v>0</v>
          </cell>
          <cell r="F834">
            <v>11428.7</v>
          </cell>
        </row>
        <row r="835">
          <cell r="A835">
            <v>72025</v>
          </cell>
          <cell r="B835" t="str">
            <v>POSTE DE CONCRETO DT 23/1300 - SEM FUNDAÇÃO/CONCRETO</v>
          </cell>
          <cell r="C835" t="str">
            <v>Un</v>
          </cell>
          <cell r="D835">
            <v>10653.65</v>
          </cell>
          <cell r="E835">
            <v>0</v>
          </cell>
          <cell r="F835">
            <v>10653.65</v>
          </cell>
        </row>
        <row r="836">
          <cell r="A836">
            <v>72030</v>
          </cell>
          <cell r="B836" t="str">
            <v>POSTE DE CONCRETO DT 23/1500 - SEM FUNDAÇÃO/CONCRETO</v>
          </cell>
          <cell r="C836" t="str">
            <v>Un</v>
          </cell>
          <cell r="D836">
            <v>12360.83</v>
          </cell>
          <cell r="E836">
            <v>0</v>
          </cell>
          <cell r="F836">
            <v>12360.83</v>
          </cell>
        </row>
        <row r="837">
          <cell r="A837">
            <v>72035</v>
          </cell>
          <cell r="B837" t="str">
            <v>POSTE DE CONCRETO DT 24/1500 - SEM FUNDAÇÃO/CONCRETO</v>
          </cell>
          <cell r="C837" t="str">
            <v>Un</v>
          </cell>
          <cell r="D837">
            <v>13487.09</v>
          </cell>
          <cell r="E837">
            <v>0</v>
          </cell>
          <cell r="F837">
            <v>13487.09</v>
          </cell>
        </row>
        <row r="838">
          <cell r="A838">
            <v>72040</v>
          </cell>
          <cell r="B838" t="str">
            <v>POSTE DE CONCRETO DT 25/1500 - SEM FUNDAÇÃO/CONCRETO</v>
          </cell>
          <cell r="C838" t="str">
            <v>Un</v>
          </cell>
          <cell r="D838">
            <v>17200</v>
          </cell>
          <cell r="E838">
            <v>0</v>
          </cell>
          <cell r="F838">
            <v>17200</v>
          </cell>
        </row>
        <row r="839">
          <cell r="A839">
            <v>72042</v>
          </cell>
          <cell r="B839" t="str">
            <v>POSTE DE CONCRETO SC 10/600 - SEM FUNDAÇÃO/CONCRETO</v>
          </cell>
          <cell r="C839" t="str">
            <v>un</v>
          </cell>
          <cell r="D839">
            <v>2351.02</v>
          </cell>
          <cell r="E839">
            <v>0</v>
          </cell>
          <cell r="F839">
            <v>2351.02</v>
          </cell>
        </row>
        <row r="840">
          <cell r="A840">
            <v>72060</v>
          </cell>
          <cell r="B840" t="str">
            <v>POSTE DE CONCRETO SC 11/400 - SEM FUNDAÇÃO/CONCRETO</v>
          </cell>
          <cell r="C840" t="str">
            <v>Un</v>
          </cell>
          <cell r="D840">
            <v>2283.06</v>
          </cell>
          <cell r="E840">
            <v>0</v>
          </cell>
          <cell r="F840">
            <v>2283.06</v>
          </cell>
        </row>
        <row r="841">
          <cell r="A841">
            <v>72061</v>
          </cell>
          <cell r="B841" t="str">
            <v>POSTE DE CONCRETO SC 11/600 - SEM FUNDAÇÃO/CONCRETO</v>
          </cell>
          <cell r="C841" t="str">
            <v>Un</v>
          </cell>
          <cell r="D841">
            <v>2634.92</v>
          </cell>
          <cell r="E841">
            <v>0</v>
          </cell>
          <cell r="F841">
            <v>2634.92</v>
          </cell>
        </row>
        <row r="842">
          <cell r="A842">
            <v>72062</v>
          </cell>
          <cell r="B842" t="str">
            <v>POSTE DE CONCRETO SC 16/200 - SEM FUNDAÇÃO/CONCRETO</v>
          </cell>
          <cell r="C842" t="str">
            <v>un</v>
          </cell>
          <cell r="D842">
            <v>3231.54</v>
          </cell>
          <cell r="E842">
            <v>0</v>
          </cell>
          <cell r="F842">
            <v>3231.54</v>
          </cell>
        </row>
        <row r="843">
          <cell r="A843">
            <v>72080</v>
          </cell>
          <cell r="B843" t="str">
            <v>POSTE/TRAFO - CAMINHÃO MUNCK 12 TON. (MÍNIMO 4H/DIA)</v>
          </cell>
          <cell r="C843" t="str">
            <v>H</v>
          </cell>
          <cell r="D843">
            <v>170</v>
          </cell>
          <cell r="E843">
            <v>0</v>
          </cell>
          <cell r="F843">
            <v>170</v>
          </cell>
        </row>
        <row r="844">
          <cell r="A844">
            <v>72085</v>
          </cell>
          <cell r="B844" t="str">
            <v>POSTE/TRAFO - GUINDASTE 30 TON.(MÍNIMO 10H/DIA)</v>
          </cell>
          <cell r="C844" t="str">
            <v>H</v>
          </cell>
          <cell r="D844">
            <v>195.66</v>
          </cell>
          <cell r="E844">
            <v>0</v>
          </cell>
          <cell r="F844">
            <v>195.66</v>
          </cell>
        </row>
        <row r="845">
          <cell r="A845">
            <v>72145</v>
          </cell>
          <cell r="B845" t="str">
            <v>PROTETOR PARA PARA-RAIO POLIMÉRICO</v>
          </cell>
          <cell r="C845" t="str">
            <v>un</v>
          </cell>
          <cell r="D845">
            <v>20.21</v>
          </cell>
          <cell r="E845">
            <v>0.43</v>
          </cell>
          <cell r="F845">
            <v>20.64</v>
          </cell>
        </row>
        <row r="846">
          <cell r="A846">
            <v>72160</v>
          </cell>
          <cell r="B846" t="str">
            <v>PULSADOR CAMPAINHA</v>
          </cell>
          <cell r="C846" t="str">
            <v>Un</v>
          </cell>
          <cell r="D846">
            <v>5.83</v>
          </cell>
          <cell r="E846">
            <v>6.02</v>
          </cell>
          <cell r="F846">
            <v>11.85</v>
          </cell>
        </row>
        <row r="847">
          <cell r="A847">
            <v>72170</v>
          </cell>
          <cell r="B847" t="str">
            <v>QUADRO DE DISTRIBUIÇÃO DE EMBUTIR EM PVC CB 12E - 80A</v>
          </cell>
          <cell r="C847" t="str">
            <v>Un</v>
          </cell>
          <cell r="D847">
            <v>135.97999999999999</v>
          </cell>
          <cell r="E847">
            <v>42.99</v>
          </cell>
          <cell r="F847">
            <v>178.97</v>
          </cell>
        </row>
        <row r="848">
          <cell r="A848">
            <v>72171</v>
          </cell>
          <cell r="B848" t="str">
            <v>QUADRO DE DISTRIBUIÇÃO DE EMBUTIR EM PVC CB 24E - 80A</v>
          </cell>
          <cell r="C848" t="str">
            <v>un</v>
          </cell>
          <cell r="D848">
            <v>251.94</v>
          </cell>
          <cell r="E848">
            <v>85.98</v>
          </cell>
          <cell r="F848">
            <v>337.92</v>
          </cell>
        </row>
        <row r="849">
          <cell r="A849">
            <v>72172</v>
          </cell>
          <cell r="B849" t="str">
            <v>QUADRO DE DISTRIBUIÇÃO DE EMBUTIR EM PVC CB 36E - 80A</v>
          </cell>
          <cell r="C849" t="str">
            <v>un</v>
          </cell>
          <cell r="D849">
            <v>546.02</v>
          </cell>
          <cell r="E849">
            <v>114.64</v>
          </cell>
          <cell r="F849">
            <v>660.66</v>
          </cell>
        </row>
        <row r="850">
          <cell r="A850">
            <v>72173</v>
          </cell>
          <cell r="B850" t="str">
            <v>QUADRO DE DISTRIBUIÇÃO DE EMBUTIR EM PVC CB 48E - 80A</v>
          </cell>
          <cell r="C850" t="str">
            <v>un</v>
          </cell>
          <cell r="D850">
            <v>426.87</v>
          </cell>
          <cell r="E850">
            <v>171.96</v>
          </cell>
          <cell r="F850">
            <v>598.83000000000004</v>
          </cell>
        </row>
        <row r="851">
          <cell r="A851">
            <v>72190</v>
          </cell>
          <cell r="B851" t="str">
            <v>QUADRO DE DISTRIBUIÇÃO DE EMBUTIR METÁLICO CB-24E - 150A</v>
          </cell>
          <cell r="C851" t="str">
            <v>Un</v>
          </cell>
          <cell r="D851">
            <v>670.08</v>
          </cell>
          <cell r="E851">
            <v>85.98</v>
          </cell>
          <cell r="F851">
            <v>756.06</v>
          </cell>
        </row>
        <row r="852">
          <cell r="A852">
            <v>72198</v>
          </cell>
          <cell r="B852" t="str">
            <v>QUADRO DE DISTRIBUIÇÃO DE EMBUTIR METÁLICO CB-34E - 150A</v>
          </cell>
          <cell r="C852" t="str">
            <v>Un</v>
          </cell>
          <cell r="D852">
            <v>641.78</v>
          </cell>
          <cell r="E852">
            <v>114.64</v>
          </cell>
          <cell r="F852">
            <v>756.42</v>
          </cell>
        </row>
        <row r="853">
          <cell r="A853">
            <v>72201</v>
          </cell>
          <cell r="B853" t="str">
            <v>QUADRO DE DISTRIBUIÇÃO DE EMBUTIR METÁLICO CB-44E - 150A</v>
          </cell>
          <cell r="C853" t="str">
            <v>Un</v>
          </cell>
          <cell r="D853">
            <v>762.95</v>
          </cell>
          <cell r="E853">
            <v>171.96</v>
          </cell>
          <cell r="F853">
            <v>934.91</v>
          </cell>
        </row>
        <row r="854">
          <cell r="A854">
            <v>72205</v>
          </cell>
          <cell r="B854" t="str">
            <v>QUADRO DE DISTRIBUIÇÃO DE EMBUTIR METÁLICO CB-56E - 225A</v>
          </cell>
          <cell r="C854" t="str">
            <v>Un</v>
          </cell>
          <cell r="D854">
            <v>948.79</v>
          </cell>
          <cell r="E854">
            <v>171.96</v>
          </cell>
          <cell r="F854">
            <v>1120.75</v>
          </cell>
        </row>
        <row r="855">
          <cell r="A855">
            <v>72206</v>
          </cell>
          <cell r="B855" t="str">
            <v>QUADRO DE DISTRIBUIÇÃO DE EMBUTIR METÁLICO CB-70E - 225A</v>
          </cell>
          <cell r="C855" t="str">
            <v>un</v>
          </cell>
          <cell r="D855">
            <v>1127.31</v>
          </cell>
          <cell r="E855">
            <v>171.96</v>
          </cell>
          <cell r="F855">
            <v>1299.27</v>
          </cell>
        </row>
        <row r="856">
          <cell r="A856">
            <v>72226</v>
          </cell>
          <cell r="B856" t="str">
            <v>RACK FECHADO DE PAREDE COM PORTA EM ACRÍLICO - 12 U´S</v>
          </cell>
          <cell r="C856" t="str">
            <v>un</v>
          </cell>
          <cell r="D856">
            <v>432.41</v>
          </cell>
          <cell r="E856">
            <v>4.78</v>
          </cell>
          <cell r="F856">
            <v>437.19</v>
          </cell>
        </row>
        <row r="857">
          <cell r="A857">
            <v>72227</v>
          </cell>
          <cell r="B857" t="str">
            <v>RACK FECHADO DE PISO COM PORTA EM ACRÍLICO - 24 U´S</v>
          </cell>
          <cell r="C857" t="str">
            <v>un</v>
          </cell>
          <cell r="D857">
            <v>1485.46</v>
          </cell>
          <cell r="E857">
            <v>2.38</v>
          </cell>
          <cell r="F857">
            <v>1487.84</v>
          </cell>
        </row>
        <row r="858">
          <cell r="A858">
            <v>72228</v>
          </cell>
          <cell r="B858" t="str">
            <v>RACK FECHADO DE PISO COM PORTA EM ACRÍLICO -  36 U´S</v>
          </cell>
          <cell r="C858" t="str">
            <v>un</v>
          </cell>
          <cell r="D858">
            <v>1845.72</v>
          </cell>
          <cell r="E858">
            <v>2.38</v>
          </cell>
          <cell r="F858">
            <v>1848.1</v>
          </cell>
        </row>
        <row r="859">
          <cell r="A859">
            <v>72230</v>
          </cell>
          <cell r="B859" t="str">
            <v>RACK 1 ELEMENTO</v>
          </cell>
          <cell r="C859" t="str">
            <v>Un</v>
          </cell>
          <cell r="D859">
            <v>14.35</v>
          </cell>
          <cell r="E859">
            <v>14.33</v>
          </cell>
          <cell r="F859">
            <v>28.68</v>
          </cell>
        </row>
        <row r="860">
          <cell r="A860">
            <v>72231</v>
          </cell>
          <cell r="B860" t="str">
            <v>RACK 2 ELEMENTOS</v>
          </cell>
          <cell r="C860" t="str">
            <v>Un</v>
          </cell>
          <cell r="D860">
            <v>23.22</v>
          </cell>
          <cell r="E860">
            <v>28.66</v>
          </cell>
          <cell r="F860">
            <v>51.88</v>
          </cell>
        </row>
        <row r="861">
          <cell r="A861">
            <v>72232</v>
          </cell>
          <cell r="B861" t="str">
            <v>RACK 3 ELEMENTOS</v>
          </cell>
          <cell r="C861" t="str">
            <v>Un</v>
          </cell>
          <cell r="D861">
            <v>31.54</v>
          </cell>
          <cell r="E861">
            <v>42.99</v>
          </cell>
          <cell r="F861">
            <v>74.53</v>
          </cell>
        </row>
        <row r="862">
          <cell r="A862">
            <v>72233</v>
          </cell>
          <cell r="B862" t="str">
            <v>RACK 4 ELEMENTOS</v>
          </cell>
          <cell r="C862" t="str">
            <v>Un</v>
          </cell>
          <cell r="D862">
            <v>67.75</v>
          </cell>
          <cell r="E862">
            <v>57.32</v>
          </cell>
          <cell r="F862">
            <v>125.07</v>
          </cell>
        </row>
        <row r="863">
          <cell r="A863">
            <v>72235</v>
          </cell>
          <cell r="B863" t="str">
            <v>REATOR AFP USO EXTERNO V.METALICO 70 W</v>
          </cell>
          <cell r="C863" t="str">
            <v>Un</v>
          </cell>
          <cell r="D863">
            <v>93.72</v>
          </cell>
          <cell r="E863">
            <v>5.04</v>
          </cell>
          <cell r="F863">
            <v>98.76</v>
          </cell>
        </row>
        <row r="864">
          <cell r="A864">
            <v>72236</v>
          </cell>
          <cell r="B864" t="str">
            <v>REATOR AFP USO EXTERNO V.METALICO 150 W</v>
          </cell>
          <cell r="C864" t="str">
            <v>Un</v>
          </cell>
          <cell r="D864">
            <v>85.48</v>
          </cell>
          <cell r="E864">
            <v>5.04</v>
          </cell>
          <cell r="F864">
            <v>90.52</v>
          </cell>
        </row>
        <row r="865">
          <cell r="A865">
            <v>72237</v>
          </cell>
          <cell r="B865" t="str">
            <v>REATOR AFP USO EXTERNO V.METALICO 250 W</v>
          </cell>
          <cell r="C865" t="str">
            <v>Un</v>
          </cell>
          <cell r="D865">
            <v>99.17</v>
          </cell>
          <cell r="E865">
            <v>5.04</v>
          </cell>
          <cell r="F865">
            <v>104.21</v>
          </cell>
        </row>
        <row r="866">
          <cell r="A866">
            <v>72238</v>
          </cell>
          <cell r="B866" t="str">
            <v>REATOR AFP USO EXTERNO V.METALICO 400 W</v>
          </cell>
          <cell r="C866" t="str">
            <v>Un</v>
          </cell>
          <cell r="D866">
            <v>110.96</v>
          </cell>
          <cell r="E866">
            <v>5.04</v>
          </cell>
          <cell r="F866">
            <v>116</v>
          </cell>
        </row>
        <row r="867">
          <cell r="A867">
            <v>72239</v>
          </cell>
          <cell r="B867" t="str">
            <v>REATOR AFP USO EXTERNO V.METÁLICO 1000 W.</v>
          </cell>
          <cell r="C867" t="str">
            <v>Un</v>
          </cell>
          <cell r="D867">
            <v>334.03</v>
          </cell>
          <cell r="E867">
            <v>5.04</v>
          </cell>
          <cell r="F867">
            <v>339.07</v>
          </cell>
        </row>
        <row r="868">
          <cell r="A868">
            <v>72240</v>
          </cell>
          <cell r="B868" t="str">
            <v>REATOR AFP USO EXTERNO V.METALICO 2000 W</v>
          </cell>
          <cell r="C868" t="str">
            <v>Un</v>
          </cell>
          <cell r="D868">
            <v>987.77</v>
          </cell>
          <cell r="E868">
            <v>5.04</v>
          </cell>
          <cell r="F868">
            <v>992.81</v>
          </cell>
        </row>
        <row r="869">
          <cell r="A869">
            <v>72241</v>
          </cell>
          <cell r="B869" t="str">
            <v>REATOR INTERNO V. MERCÚRIO AFP 1 X 125 W</v>
          </cell>
          <cell r="C869" t="str">
            <v>Un</v>
          </cell>
          <cell r="D869">
            <v>82.11</v>
          </cell>
          <cell r="E869">
            <v>5.04</v>
          </cell>
          <cell r="F869">
            <v>87.15</v>
          </cell>
        </row>
        <row r="870">
          <cell r="A870">
            <v>72242</v>
          </cell>
          <cell r="B870" t="str">
            <v>REATOR INTERNO V. MERCÚRIO  AFP 1 X 250 W</v>
          </cell>
          <cell r="C870" t="str">
            <v>Un</v>
          </cell>
          <cell r="D870">
            <v>121.9</v>
          </cell>
          <cell r="E870">
            <v>5.04</v>
          </cell>
          <cell r="F870">
            <v>126.94</v>
          </cell>
        </row>
        <row r="871">
          <cell r="A871">
            <v>72243</v>
          </cell>
          <cell r="B871" t="str">
            <v>REATOR INTERNO V. MERCÚRIO AFP 1 X 400 W</v>
          </cell>
          <cell r="C871" t="str">
            <v>Un</v>
          </cell>
          <cell r="D871">
            <v>103.79</v>
          </cell>
          <cell r="E871">
            <v>5.04</v>
          </cell>
          <cell r="F871">
            <v>108.83</v>
          </cell>
        </row>
        <row r="872">
          <cell r="A872">
            <v>72244</v>
          </cell>
          <cell r="B872" t="str">
            <v>REATOR EXTERNO V. MERCÚRIO AFP 1 X 125 W</v>
          </cell>
          <cell r="C872" t="str">
            <v>Un</v>
          </cell>
          <cell r="D872">
            <v>111.38</v>
          </cell>
          <cell r="E872">
            <v>5.04</v>
          </cell>
          <cell r="F872">
            <v>116.42</v>
          </cell>
        </row>
        <row r="873">
          <cell r="A873">
            <v>72245</v>
          </cell>
          <cell r="B873" t="str">
            <v>REATOR EXTERNO V. MERCÚRIO  AFP 1 X 250 W</v>
          </cell>
          <cell r="C873" t="str">
            <v>Un</v>
          </cell>
          <cell r="D873">
            <v>132.82</v>
          </cell>
          <cell r="E873">
            <v>5.04</v>
          </cell>
          <cell r="F873">
            <v>137.86000000000001</v>
          </cell>
        </row>
        <row r="874">
          <cell r="A874">
            <v>72250</v>
          </cell>
          <cell r="B874" t="str">
            <v>REATOR EXTERNO V. MERCÚRIO  AFP 1 X 400 W</v>
          </cell>
          <cell r="C874" t="str">
            <v>Un</v>
          </cell>
          <cell r="D874">
            <v>153.02000000000001</v>
          </cell>
          <cell r="E874">
            <v>5.04</v>
          </cell>
          <cell r="F874">
            <v>158.06</v>
          </cell>
        </row>
        <row r="875">
          <cell r="A875">
            <v>72251</v>
          </cell>
          <cell r="B875" t="str">
            <v>REATOR ELETRÔNICO AFP 2 X 14W</v>
          </cell>
          <cell r="C875" t="str">
            <v>un</v>
          </cell>
          <cell r="D875">
            <v>70.849999999999994</v>
          </cell>
          <cell r="E875">
            <v>5.04</v>
          </cell>
          <cell r="F875">
            <v>75.89</v>
          </cell>
        </row>
        <row r="876">
          <cell r="A876">
            <v>72252</v>
          </cell>
          <cell r="B876" t="str">
            <v>REATOR ELETRÔNICO AFP 2 X 28W</v>
          </cell>
          <cell r="C876" t="str">
            <v>un</v>
          </cell>
          <cell r="D876">
            <v>85.5</v>
          </cell>
          <cell r="E876">
            <v>5.04</v>
          </cell>
          <cell r="F876">
            <v>90.54</v>
          </cell>
        </row>
        <row r="877">
          <cell r="A877">
            <v>72267</v>
          </cell>
          <cell r="B877" t="str">
            <v>REDUÇÃO A ESQUERDA 100 X 50MM PARA ELETROCALHA</v>
          </cell>
          <cell r="C877" t="str">
            <v>Un</v>
          </cell>
          <cell r="D877">
            <v>26.38</v>
          </cell>
          <cell r="E877">
            <v>4.59</v>
          </cell>
          <cell r="F877">
            <v>30.97</v>
          </cell>
        </row>
        <row r="878">
          <cell r="A878">
            <v>72268</v>
          </cell>
          <cell r="B878" t="str">
            <v>REDUÇÃO A DIREITA 100 X 50 MM PARA ELETROCALHA</v>
          </cell>
          <cell r="C878" t="str">
            <v>Un</v>
          </cell>
          <cell r="D878">
            <v>25.3</v>
          </cell>
          <cell r="E878">
            <v>4.59</v>
          </cell>
          <cell r="F878">
            <v>29.89</v>
          </cell>
        </row>
        <row r="879">
          <cell r="A879">
            <v>72269</v>
          </cell>
          <cell r="B879" t="str">
            <v>REDUÇÃO CONCÊNTRICA 100 X 50 MM PARA ELETROCALHA</v>
          </cell>
          <cell r="C879" t="str">
            <v>Un</v>
          </cell>
          <cell r="D879">
            <v>12.68</v>
          </cell>
          <cell r="E879">
            <v>4.59</v>
          </cell>
          <cell r="F879">
            <v>17.27</v>
          </cell>
        </row>
        <row r="880">
          <cell r="A880">
            <v>72291</v>
          </cell>
          <cell r="B880" t="str">
            <v>REGUA COM 8 TOMADAS</v>
          </cell>
          <cell r="C880" t="str">
            <v>Un</v>
          </cell>
          <cell r="D880">
            <v>60.71</v>
          </cell>
          <cell r="E880">
            <v>2.86</v>
          </cell>
          <cell r="F880">
            <v>63.57</v>
          </cell>
        </row>
        <row r="881">
          <cell r="A881">
            <v>72300</v>
          </cell>
          <cell r="B881" t="str">
            <v>RELE BIMETALICO REGULAGEM 0,63 - 1,00A</v>
          </cell>
          <cell r="C881" t="str">
            <v>Un</v>
          </cell>
          <cell r="D881">
            <v>103.91</v>
          </cell>
          <cell r="E881">
            <v>8.6</v>
          </cell>
          <cell r="F881">
            <v>112.51</v>
          </cell>
        </row>
        <row r="882">
          <cell r="A882">
            <v>72301</v>
          </cell>
          <cell r="B882" t="str">
            <v>RELE BIMETALICO REGULAGEM 1,0 - 1,60A</v>
          </cell>
          <cell r="C882" t="str">
            <v>Un</v>
          </cell>
          <cell r="D882">
            <v>105.61</v>
          </cell>
          <cell r="E882">
            <v>8.6</v>
          </cell>
          <cell r="F882">
            <v>114.21</v>
          </cell>
        </row>
        <row r="883">
          <cell r="A883">
            <v>72302</v>
          </cell>
          <cell r="B883" t="str">
            <v>RELE BIMETALICO REGULAGEM 1,6 - 2,5A</v>
          </cell>
          <cell r="C883" t="str">
            <v>Un</v>
          </cell>
          <cell r="D883">
            <v>108.49</v>
          </cell>
          <cell r="E883">
            <v>8.6</v>
          </cell>
          <cell r="F883">
            <v>117.09</v>
          </cell>
        </row>
        <row r="884">
          <cell r="A884">
            <v>72303</v>
          </cell>
          <cell r="B884" t="str">
            <v>RELE BIMETALICO REGULAGEM 10 - 16A</v>
          </cell>
          <cell r="C884" t="str">
            <v>Un</v>
          </cell>
          <cell r="D884">
            <v>118.28</v>
          </cell>
          <cell r="E884">
            <v>10.029999999999999</v>
          </cell>
          <cell r="F884">
            <v>128.31</v>
          </cell>
        </row>
        <row r="885">
          <cell r="A885">
            <v>72304</v>
          </cell>
          <cell r="B885" t="str">
            <v>RELE BIMETALICO REGULAGEM 16 - 25A</v>
          </cell>
          <cell r="C885" t="str">
            <v>Un</v>
          </cell>
          <cell r="D885">
            <v>118.28</v>
          </cell>
          <cell r="E885">
            <v>10.029999999999999</v>
          </cell>
          <cell r="F885">
            <v>128.31</v>
          </cell>
        </row>
        <row r="886">
          <cell r="A886">
            <v>72305</v>
          </cell>
          <cell r="B886" t="str">
            <v>RELE BIMETALICO REGULAGEM 2,5 - 4A</v>
          </cell>
          <cell r="C886" t="str">
            <v>Un</v>
          </cell>
          <cell r="D886">
            <v>91.18</v>
          </cell>
          <cell r="E886">
            <v>8.6</v>
          </cell>
          <cell r="F886">
            <v>99.78</v>
          </cell>
        </row>
        <row r="887">
          <cell r="A887">
            <v>72306</v>
          </cell>
          <cell r="B887" t="str">
            <v>RELE BIMETALICO REGULAGEM 20 - 32A</v>
          </cell>
          <cell r="C887" t="str">
            <v>Un</v>
          </cell>
          <cell r="D887">
            <v>155.22999999999999</v>
          </cell>
          <cell r="E887">
            <v>10.029999999999999</v>
          </cell>
          <cell r="F887">
            <v>165.26</v>
          </cell>
        </row>
        <row r="888">
          <cell r="A888">
            <v>72307</v>
          </cell>
          <cell r="B888" t="str">
            <v>RELE BIMETALICO REGULAGEM 25 - 30A</v>
          </cell>
          <cell r="C888" t="str">
            <v>Un</v>
          </cell>
          <cell r="D888">
            <v>231.57</v>
          </cell>
          <cell r="E888">
            <v>10.029999999999999</v>
          </cell>
          <cell r="F888">
            <v>241.6</v>
          </cell>
        </row>
        <row r="889">
          <cell r="A889">
            <v>72308</v>
          </cell>
          <cell r="B889" t="str">
            <v>RELE BIMETALICO REGULAGEM 32 - 50A</v>
          </cell>
          <cell r="C889" t="str">
            <v>Un</v>
          </cell>
          <cell r="D889">
            <v>204.13</v>
          </cell>
          <cell r="E889">
            <v>10.029999999999999</v>
          </cell>
          <cell r="F889">
            <v>214.16</v>
          </cell>
        </row>
        <row r="890">
          <cell r="A890">
            <v>72309</v>
          </cell>
          <cell r="B890" t="str">
            <v>RELE BIMETALICO REGULAGEM 4 - 6,3A</v>
          </cell>
          <cell r="C890" t="str">
            <v>Un</v>
          </cell>
          <cell r="D890">
            <v>76.11</v>
          </cell>
          <cell r="E890">
            <v>8.6</v>
          </cell>
          <cell r="F890">
            <v>84.71</v>
          </cell>
        </row>
        <row r="891">
          <cell r="A891">
            <v>72310</v>
          </cell>
          <cell r="B891" t="str">
            <v>RELE BIMETALICO REGULAGEM 50 - 63A</v>
          </cell>
          <cell r="C891" t="str">
            <v>Un</v>
          </cell>
          <cell r="D891">
            <v>249.3</v>
          </cell>
          <cell r="E891">
            <v>11.47</v>
          </cell>
          <cell r="F891">
            <v>260.77</v>
          </cell>
        </row>
        <row r="892">
          <cell r="A892">
            <v>72311</v>
          </cell>
          <cell r="B892" t="str">
            <v>RELE BIMETALICO REGULAGEM 6,3 - 10A</v>
          </cell>
          <cell r="C892" t="str">
            <v>Un</v>
          </cell>
          <cell r="D892">
            <v>100.03</v>
          </cell>
          <cell r="E892">
            <v>8.6</v>
          </cell>
          <cell r="F892">
            <v>108.63</v>
          </cell>
        </row>
        <row r="893">
          <cell r="A893">
            <v>72312</v>
          </cell>
          <cell r="B893" t="str">
            <v>RELE BIMETALICO REGULAGEM 8 - 12,5A</v>
          </cell>
          <cell r="C893" t="str">
            <v>Un</v>
          </cell>
          <cell r="D893">
            <v>91.18</v>
          </cell>
          <cell r="E893">
            <v>10.029999999999999</v>
          </cell>
          <cell r="F893">
            <v>101.21</v>
          </cell>
        </row>
        <row r="894">
          <cell r="A894">
            <v>72320</v>
          </cell>
          <cell r="B894" t="str">
            <v>RELE FOTO ELETRICO COM BASE</v>
          </cell>
          <cell r="C894" t="str">
            <v>Un</v>
          </cell>
          <cell r="D894">
            <v>38.54</v>
          </cell>
          <cell r="E894">
            <v>28.66</v>
          </cell>
          <cell r="F894">
            <v>67.2</v>
          </cell>
        </row>
        <row r="895">
          <cell r="A895">
            <v>72325</v>
          </cell>
          <cell r="B895" t="str">
            <v>SAIDA HORIZONTAL PARA ELETRODUTO D=3/4"</v>
          </cell>
          <cell r="C895" t="str">
            <v>Un</v>
          </cell>
          <cell r="D895">
            <v>1.33</v>
          </cell>
          <cell r="E895">
            <v>3.43</v>
          </cell>
          <cell r="F895">
            <v>4.76</v>
          </cell>
        </row>
        <row r="896">
          <cell r="A896">
            <v>72326</v>
          </cell>
          <cell r="B896" t="str">
            <v>SAIDA HORIZONTAL PARA ELETRODUTO D=1"</v>
          </cell>
          <cell r="C896" t="str">
            <v>Un</v>
          </cell>
          <cell r="D896">
            <v>1.56</v>
          </cell>
          <cell r="E896">
            <v>3.43</v>
          </cell>
          <cell r="F896">
            <v>4.99</v>
          </cell>
        </row>
        <row r="897">
          <cell r="A897">
            <v>72327</v>
          </cell>
          <cell r="B897" t="str">
            <v>SAIDA VERTICAL PARA ELETRODUTO D=3/4"</v>
          </cell>
          <cell r="C897" t="str">
            <v>Un</v>
          </cell>
          <cell r="D897">
            <v>1.46</v>
          </cell>
          <cell r="E897">
            <v>3.43</v>
          </cell>
          <cell r="F897">
            <v>4.8899999999999997</v>
          </cell>
        </row>
        <row r="898">
          <cell r="A898">
            <v>72328</v>
          </cell>
          <cell r="B898" t="str">
            <v>SAIDA VERTICAL PARA ELETRODUTO D=1"</v>
          </cell>
          <cell r="C898" t="str">
            <v>Un</v>
          </cell>
          <cell r="D898">
            <v>1.46</v>
          </cell>
          <cell r="E898">
            <v>3.43</v>
          </cell>
          <cell r="F898">
            <v>4.8899999999999997</v>
          </cell>
        </row>
        <row r="899">
          <cell r="A899">
            <v>72329</v>
          </cell>
          <cell r="B899" t="str">
            <v>SAPATILHA DE AÇO GALVANIZADO PARA POSTE COM TRANSFORMADOR</v>
          </cell>
          <cell r="C899" t="str">
            <v>un</v>
          </cell>
          <cell r="D899">
            <v>4.4800000000000004</v>
          </cell>
          <cell r="E899">
            <v>11.47</v>
          </cell>
          <cell r="F899">
            <v>15.95</v>
          </cell>
        </row>
        <row r="900">
          <cell r="A900">
            <v>72330</v>
          </cell>
          <cell r="B900" t="str">
            <v>SELA DE AÇO GALVANIZADA PARA CRUZETA POLIMÉRICA 15 KV</v>
          </cell>
          <cell r="C900" t="str">
            <v>Un</v>
          </cell>
          <cell r="D900">
            <v>10.6</v>
          </cell>
          <cell r="E900">
            <v>14.33</v>
          </cell>
          <cell r="F900">
            <v>24.93</v>
          </cell>
        </row>
        <row r="901">
          <cell r="A901">
            <v>72335</v>
          </cell>
          <cell r="B901" t="str">
            <v>SELA AÇO GALVANIZADO PARA CRUZETA POLIMÉRICA 34,5KV</v>
          </cell>
          <cell r="C901" t="str">
            <v>Un</v>
          </cell>
          <cell r="D901">
            <v>10.6</v>
          </cell>
          <cell r="E901">
            <v>14.33</v>
          </cell>
          <cell r="F901">
            <v>24.93</v>
          </cell>
        </row>
        <row r="902">
          <cell r="A902">
            <v>72338</v>
          </cell>
          <cell r="B902" t="str">
            <v>SIRENE METALICA ALCANCE 500 M</v>
          </cell>
          <cell r="C902" t="str">
            <v>Un</v>
          </cell>
          <cell r="D902">
            <v>716.11</v>
          </cell>
          <cell r="E902">
            <v>17.190000000000001</v>
          </cell>
          <cell r="F902">
            <v>733.3</v>
          </cell>
        </row>
        <row r="903">
          <cell r="A903">
            <v>72341</v>
          </cell>
          <cell r="B903" t="str">
            <v>SOQUETE ANTIVIBRATORIO P/LAMP.FLUORESCENTE</v>
          </cell>
          <cell r="C903" t="str">
            <v>Un</v>
          </cell>
          <cell r="D903">
            <v>1.64</v>
          </cell>
          <cell r="E903">
            <v>1.89</v>
          </cell>
          <cell r="F903">
            <v>3.53</v>
          </cell>
        </row>
        <row r="904">
          <cell r="A904">
            <v>72366</v>
          </cell>
          <cell r="B904" t="str">
            <v>SUPORTE PARA 1 PÉTALA PARA LUMINÁRIA DE ILUMINAÇÃO PÚBLICA</v>
          </cell>
          <cell r="C904" t="str">
            <v>Un</v>
          </cell>
          <cell r="D904">
            <v>86.14</v>
          </cell>
          <cell r="E904">
            <v>7.17</v>
          </cell>
          <cell r="F904">
            <v>93.31</v>
          </cell>
        </row>
        <row r="905">
          <cell r="A905">
            <v>72367</v>
          </cell>
          <cell r="B905" t="str">
            <v>SUPORTE PARA 2 PÉTALAS PARA LUMINÁRIA DE ILUMINAÇÃO PÚBLICA</v>
          </cell>
          <cell r="C905" t="str">
            <v>Un</v>
          </cell>
          <cell r="D905">
            <v>104.98</v>
          </cell>
          <cell r="E905">
            <v>7.17</v>
          </cell>
          <cell r="F905">
            <v>112.15</v>
          </cell>
        </row>
        <row r="906">
          <cell r="A906">
            <v>72368</v>
          </cell>
          <cell r="B906" t="str">
            <v>SUPORTE PARA 3 PÉTALAS PARA LUMINÁRIA DE ILUMINAÇÃO PÚBLICA</v>
          </cell>
          <cell r="C906" t="str">
            <v>Un</v>
          </cell>
          <cell r="D906">
            <v>132.29</v>
          </cell>
          <cell r="E906">
            <v>7.17</v>
          </cell>
          <cell r="F906">
            <v>139.46</v>
          </cell>
        </row>
        <row r="907">
          <cell r="A907">
            <v>72369</v>
          </cell>
          <cell r="B907" t="str">
            <v>SUPORTE PARA 4 PÉTALAS PARA LUMINÁRIA DE ILUMINAÇÃO PÚBLICA</v>
          </cell>
          <cell r="C907" t="str">
            <v>Un</v>
          </cell>
          <cell r="D907">
            <v>161.06</v>
          </cell>
          <cell r="E907">
            <v>7.17</v>
          </cell>
          <cell r="F907">
            <v>168.23</v>
          </cell>
        </row>
        <row r="908">
          <cell r="A908">
            <v>72370</v>
          </cell>
          <cell r="B908" t="str">
            <v>SUPORTE P/TRANSFORM.EM POSTE CONCR.CIRCULAR</v>
          </cell>
          <cell r="C908" t="str">
            <v>Un</v>
          </cell>
          <cell r="D908">
            <v>114.84</v>
          </cell>
          <cell r="E908">
            <v>42.99</v>
          </cell>
          <cell r="F908">
            <v>157.83000000000001</v>
          </cell>
        </row>
        <row r="909">
          <cell r="A909">
            <v>72371</v>
          </cell>
          <cell r="B909" t="str">
            <v>SUP0RTE VERTICAL P/CANTONEIRA 50 X 50 MM</v>
          </cell>
          <cell r="C909" t="str">
            <v>Un</v>
          </cell>
          <cell r="D909">
            <v>2.15</v>
          </cell>
          <cell r="E909">
            <v>3.43</v>
          </cell>
          <cell r="F909">
            <v>5.58</v>
          </cell>
        </row>
        <row r="910">
          <cell r="A910">
            <v>72372</v>
          </cell>
          <cell r="B910" t="str">
            <v>SUPORTE DE AÇO GALVANIZADO PARA FIXAÇÃO DO PÁRA-RAIO POLIMÉRICO</v>
          </cell>
          <cell r="C910" t="str">
            <v>un</v>
          </cell>
          <cell r="D910">
            <v>35.700000000000003</v>
          </cell>
          <cell r="E910">
            <v>11.47</v>
          </cell>
          <cell r="F910">
            <v>47.17</v>
          </cell>
        </row>
        <row r="911">
          <cell r="A911">
            <v>72373</v>
          </cell>
          <cell r="B911" t="str">
            <v>SUPORTE Z COMPLETO</v>
          </cell>
          <cell r="C911" t="str">
            <v>un</v>
          </cell>
          <cell r="D911">
            <v>30.99</v>
          </cell>
          <cell r="E911">
            <v>11.47</v>
          </cell>
          <cell r="F911">
            <v>42.46</v>
          </cell>
        </row>
        <row r="912">
          <cell r="A912">
            <v>72374</v>
          </cell>
          <cell r="B912" t="str">
            <v>T HORIZONTAL PARA ELETROCALHA 50 X 50 MM</v>
          </cell>
          <cell r="C912" t="str">
            <v>Un</v>
          </cell>
          <cell r="D912">
            <v>17.38</v>
          </cell>
          <cell r="E912">
            <v>4.59</v>
          </cell>
          <cell r="F912">
            <v>21.97</v>
          </cell>
        </row>
        <row r="913">
          <cell r="A913">
            <v>72375</v>
          </cell>
          <cell r="B913" t="str">
            <v>T VERTICAL DE DESCIDA PARA ELETROCALHA 50 X 50 MM</v>
          </cell>
          <cell r="C913" t="str">
            <v>Un</v>
          </cell>
          <cell r="D913">
            <v>13.76</v>
          </cell>
          <cell r="E913">
            <v>4.59</v>
          </cell>
          <cell r="F913">
            <v>18.350000000000001</v>
          </cell>
        </row>
        <row r="914">
          <cell r="A914">
            <v>72376</v>
          </cell>
          <cell r="B914" t="str">
            <v>TAMPA DE ENCAIXE PARA ELETROCALHA DE 50 X 50 MM</v>
          </cell>
          <cell r="C914" t="str">
            <v>M</v>
          </cell>
          <cell r="D914">
            <v>4.12</v>
          </cell>
          <cell r="E914">
            <v>5.73</v>
          </cell>
          <cell r="F914">
            <v>9.85</v>
          </cell>
        </row>
        <row r="915">
          <cell r="A915">
            <v>72385</v>
          </cell>
          <cell r="B915" t="str">
            <v>TAMPA CEGA PARA CONDULETE DE PVC</v>
          </cell>
          <cell r="C915" t="str">
            <v>Un</v>
          </cell>
          <cell r="D915">
            <v>2.2400000000000002</v>
          </cell>
          <cell r="E915">
            <v>0.86</v>
          </cell>
          <cell r="F915">
            <v>3.1</v>
          </cell>
        </row>
        <row r="916">
          <cell r="A916">
            <v>72395</v>
          </cell>
          <cell r="B916" t="str">
            <v>TAMPA CEGA PARA CONDULETE METÁLICO</v>
          </cell>
          <cell r="C916" t="str">
            <v>Un</v>
          </cell>
          <cell r="D916">
            <v>2.56</v>
          </cell>
          <cell r="E916">
            <v>0.86</v>
          </cell>
          <cell r="F916">
            <v>3.42</v>
          </cell>
        </row>
        <row r="917">
          <cell r="A917">
            <v>72397</v>
          </cell>
          <cell r="B917" t="str">
            <v>TAMPA CEGA PLÁSTICA 4"X2" COM FURO CENTRAL (PARA TV/SOM...)</v>
          </cell>
          <cell r="C917" t="str">
            <v>un</v>
          </cell>
          <cell r="D917">
            <v>1.88</v>
          </cell>
          <cell r="E917">
            <v>0.86</v>
          </cell>
          <cell r="F917">
            <v>2.74</v>
          </cell>
        </row>
        <row r="918">
          <cell r="A918">
            <v>72400</v>
          </cell>
          <cell r="B918" t="str">
            <v>TAMPA CEGA PLASTICA QUADRADA 4"X4"</v>
          </cell>
          <cell r="C918" t="str">
            <v>Un</v>
          </cell>
          <cell r="D918">
            <v>3.47</v>
          </cell>
          <cell r="E918">
            <v>0.86</v>
          </cell>
          <cell r="F918">
            <v>4.33</v>
          </cell>
        </row>
        <row r="919">
          <cell r="A919">
            <v>72420</v>
          </cell>
          <cell r="B919" t="str">
            <v>TAMPA CEGA PLASTICA REDONDA 4"X4"</v>
          </cell>
          <cell r="C919" t="str">
            <v>Un</v>
          </cell>
          <cell r="D919">
            <v>4.72</v>
          </cell>
          <cell r="E919">
            <v>0.86</v>
          </cell>
          <cell r="F919">
            <v>5.58</v>
          </cell>
        </row>
        <row r="920">
          <cell r="A920">
            <v>72425</v>
          </cell>
          <cell r="B920" t="str">
            <v>TAMPA CEGA PLASTICA RETANGULAR 4"X2"</v>
          </cell>
          <cell r="C920" t="str">
            <v>Un</v>
          </cell>
          <cell r="D920">
            <v>3.64</v>
          </cell>
          <cell r="E920">
            <v>0.86</v>
          </cell>
          <cell r="F920">
            <v>4.5</v>
          </cell>
        </row>
        <row r="921">
          <cell r="A921">
            <v>72430</v>
          </cell>
          <cell r="B921" t="str">
            <v>TAMPA PARA CONDULETE DE PVC PARA 1 INTERRUPTOR</v>
          </cell>
          <cell r="C921" t="str">
            <v>Un</v>
          </cell>
          <cell r="D921">
            <v>2.25</v>
          </cell>
          <cell r="E921">
            <v>0.86</v>
          </cell>
          <cell r="F921">
            <v>3.11</v>
          </cell>
        </row>
        <row r="922">
          <cell r="A922">
            <v>72435</v>
          </cell>
          <cell r="B922" t="str">
            <v>TAMPA PARA CONDULETE DE PVC PARA 2 INTERRUPTORES</v>
          </cell>
          <cell r="C922" t="str">
            <v>Un</v>
          </cell>
          <cell r="D922">
            <v>3.12</v>
          </cell>
          <cell r="E922">
            <v>0.86</v>
          </cell>
          <cell r="F922">
            <v>3.98</v>
          </cell>
        </row>
        <row r="923">
          <cell r="A923">
            <v>72441</v>
          </cell>
          <cell r="B923" t="str">
            <v>TAMPA PARA CONDULETE DE PVC PARA 1 TOMADA</v>
          </cell>
          <cell r="C923" t="str">
            <v>un</v>
          </cell>
          <cell r="D923">
            <v>2.25</v>
          </cell>
          <cell r="E923">
            <v>0.86</v>
          </cell>
          <cell r="F923">
            <v>3.11</v>
          </cell>
        </row>
        <row r="924">
          <cell r="A924">
            <v>72442</v>
          </cell>
          <cell r="B924" t="str">
            <v>TAMPA PARA CONDULETE DE PVC PARA 1 INTERRUPTOR E 1 TOMADA</v>
          </cell>
          <cell r="C924" t="str">
            <v>un</v>
          </cell>
          <cell r="D924">
            <v>3.12</v>
          </cell>
          <cell r="E924">
            <v>0.86</v>
          </cell>
          <cell r="F924">
            <v>3.98</v>
          </cell>
        </row>
        <row r="925">
          <cell r="A925">
            <v>72450</v>
          </cell>
          <cell r="B925" t="str">
            <v>TAMPA DE Fo.Fo. R1 COM BASE</v>
          </cell>
          <cell r="C925" t="str">
            <v>Un</v>
          </cell>
          <cell r="D925">
            <v>342.6</v>
          </cell>
          <cell r="E925">
            <v>2.86</v>
          </cell>
          <cell r="F925">
            <v>345.46</v>
          </cell>
        </row>
        <row r="926">
          <cell r="A926">
            <v>72455</v>
          </cell>
          <cell r="B926" t="str">
            <v>TAMPA DE Fo.Fo. R2 COM BASE</v>
          </cell>
          <cell r="C926" t="str">
            <v>Un</v>
          </cell>
          <cell r="D926">
            <v>869.23</v>
          </cell>
          <cell r="E926">
            <v>7.17</v>
          </cell>
          <cell r="F926">
            <v>876.4</v>
          </cell>
        </row>
        <row r="927">
          <cell r="A927">
            <v>72460</v>
          </cell>
          <cell r="B927" t="str">
            <v>TAMPA PARA CONDULETE METÁLICO PARA 1 INTERRUPTOR E 1 TOMADA</v>
          </cell>
          <cell r="C927" t="str">
            <v>Un</v>
          </cell>
          <cell r="D927">
            <v>4.1500000000000004</v>
          </cell>
          <cell r="E927">
            <v>0.86</v>
          </cell>
          <cell r="F927">
            <v>5.01</v>
          </cell>
        </row>
        <row r="928">
          <cell r="A928">
            <v>72465</v>
          </cell>
          <cell r="B928" t="str">
            <v>TAMPA PARA CONDULETE METÁLICO PARA 2 INTERRUPTORES</v>
          </cell>
          <cell r="C928" t="str">
            <v>Un</v>
          </cell>
          <cell r="D928">
            <v>4.1500000000000004</v>
          </cell>
          <cell r="E928">
            <v>0.86</v>
          </cell>
          <cell r="F928">
            <v>5.01</v>
          </cell>
        </row>
        <row r="929">
          <cell r="A929">
            <v>72475</v>
          </cell>
          <cell r="B929" t="str">
            <v>TAMPA PARA CONDULETE METÁLICO PARA 1 INTERRUPTOR</v>
          </cell>
          <cell r="C929" t="str">
            <v>Un</v>
          </cell>
          <cell r="D929">
            <v>4.1500000000000004</v>
          </cell>
          <cell r="E929">
            <v>0.86</v>
          </cell>
          <cell r="F929">
            <v>5.01</v>
          </cell>
        </row>
        <row r="930">
          <cell r="A930">
            <v>72476</v>
          </cell>
          <cell r="B930" t="str">
            <v>TAMPA PARA CONDULETE METÁLICO PARA 1 TOMADA</v>
          </cell>
          <cell r="C930" t="str">
            <v>un</v>
          </cell>
          <cell r="D930">
            <v>4.1500000000000004</v>
          </cell>
          <cell r="E930">
            <v>0.86</v>
          </cell>
          <cell r="F930">
            <v>5.01</v>
          </cell>
        </row>
        <row r="931">
          <cell r="A931">
            <v>72500</v>
          </cell>
          <cell r="B931" t="str">
            <v>TERMINAL DE PRESSAO 1,5 MM2</v>
          </cell>
          <cell r="C931" t="str">
            <v>Un</v>
          </cell>
          <cell r="D931">
            <v>0.38</v>
          </cell>
          <cell r="E931">
            <v>8.6</v>
          </cell>
          <cell r="F931">
            <v>8.98</v>
          </cell>
        </row>
        <row r="932">
          <cell r="A932">
            <v>72501</v>
          </cell>
          <cell r="B932" t="str">
            <v>TERMINAL DE PRESSAO 2,5 MM2</v>
          </cell>
          <cell r="C932" t="str">
            <v>Un</v>
          </cell>
          <cell r="D932">
            <v>0.62</v>
          </cell>
          <cell r="E932">
            <v>8.6</v>
          </cell>
          <cell r="F932">
            <v>9.2200000000000006</v>
          </cell>
        </row>
        <row r="933">
          <cell r="A933">
            <v>72510</v>
          </cell>
          <cell r="B933" t="str">
            <v>TERMINAL DE PRESSAO 4 MM2</v>
          </cell>
          <cell r="C933" t="str">
            <v>Un</v>
          </cell>
          <cell r="D933">
            <v>1.74</v>
          </cell>
          <cell r="E933">
            <v>8.6</v>
          </cell>
          <cell r="F933">
            <v>10.34</v>
          </cell>
        </row>
        <row r="934">
          <cell r="A934">
            <v>72515</v>
          </cell>
          <cell r="B934" t="str">
            <v>TERMINAL DE PRESSAO 6 MM2</v>
          </cell>
          <cell r="C934" t="str">
            <v>Un</v>
          </cell>
          <cell r="D934">
            <v>4.78</v>
          </cell>
          <cell r="E934">
            <v>10.029999999999999</v>
          </cell>
          <cell r="F934">
            <v>14.81</v>
          </cell>
        </row>
        <row r="935">
          <cell r="A935">
            <v>72518</v>
          </cell>
          <cell r="B935" t="str">
            <v>TERMINAL DE PRESSAO 10 MM2</v>
          </cell>
          <cell r="C935" t="str">
            <v>Un</v>
          </cell>
          <cell r="D935">
            <v>4.78</v>
          </cell>
          <cell r="E935">
            <v>10.029999999999999</v>
          </cell>
          <cell r="F935">
            <v>14.81</v>
          </cell>
        </row>
        <row r="936">
          <cell r="A936">
            <v>72520</v>
          </cell>
          <cell r="B936" t="str">
            <v>TERMINAL DE PRESSAO 16 MM2</v>
          </cell>
          <cell r="C936" t="str">
            <v>Un</v>
          </cell>
          <cell r="D936">
            <v>4.7</v>
          </cell>
          <cell r="E936">
            <v>10.029999999999999</v>
          </cell>
          <cell r="F936">
            <v>14.73</v>
          </cell>
        </row>
        <row r="937">
          <cell r="A937">
            <v>72523</v>
          </cell>
          <cell r="B937" t="str">
            <v>TERMINAL DE PRESSAO 25 MM2</v>
          </cell>
          <cell r="C937" t="str">
            <v>Un</v>
          </cell>
          <cell r="D937">
            <v>5.94</v>
          </cell>
          <cell r="E937">
            <v>11.47</v>
          </cell>
          <cell r="F937">
            <v>17.41</v>
          </cell>
        </row>
        <row r="938">
          <cell r="A938">
            <v>72528</v>
          </cell>
          <cell r="B938" t="str">
            <v>TERMINAL DE PRESSAO 35 MM2</v>
          </cell>
          <cell r="C938" t="str">
            <v>Un</v>
          </cell>
          <cell r="D938">
            <v>6.05</v>
          </cell>
          <cell r="E938">
            <v>11.47</v>
          </cell>
          <cell r="F938">
            <v>17.52</v>
          </cell>
        </row>
        <row r="939">
          <cell r="A939">
            <v>72532</v>
          </cell>
          <cell r="B939" t="str">
            <v>TERMINAL DE PRESSAO 50 MM2</v>
          </cell>
          <cell r="C939" t="str">
            <v>Un</v>
          </cell>
          <cell r="D939">
            <v>8.31</v>
          </cell>
          <cell r="E939">
            <v>11.47</v>
          </cell>
          <cell r="F939">
            <v>19.78</v>
          </cell>
        </row>
        <row r="940">
          <cell r="A940">
            <v>72535</v>
          </cell>
          <cell r="B940" t="str">
            <v>TERMINAL DE PRESSAO 70 MMM2</v>
          </cell>
          <cell r="C940" t="str">
            <v>Un</v>
          </cell>
          <cell r="D940">
            <v>8.57</v>
          </cell>
          <cell r="E940">
            <v>12.9</v>
          </cell>
          <cell r="F940">
            <v>21.47</v>
          </cell>
        </row>
        <row r="941">
          <cell r="A941">
            <v>72538</v>
          </cell>
          <cell r="B941" t="str">
            <v>TERMINAL DE PRESSAO 95 MM2</v>
          </cell>
          <cell r="C941" t="str">
            <v>Un</v>
          </cell>
          <cell r="D941">
            <v>6.79</v>
          </cell>
          <cell r="E941">
            <v>12.9</v>
          </cell>
          <cell r="F941">
            <v>19.690000000000001</v>
          </cell>
        </row>
        <row r="942">
          <cell r="A942">
            <v>72545</v>
          </cell>
          <cell r="B942" t="str">
            <v>TERMINAL DE PRESSAO 120 MM2</v>
          </cell>
          <cell r="C942" t="str">
            <v>Un</v>
          </cell>
          <cell r="D942">
            <v>22.37</v>
          </cell>
          <cell r="E942">
            <v>12.9</v>
          </cell>
          <cell r="F942">
            <v>35.270000000000003</v>
          </cell>
        </row>
        <row r="943">
          <cell r="A943">
            <v>72550</v>
          </cell>
          <cell r="B943" t="str">
            <v>TERMINAL DE PRESSAO 150 MM2</v>
          </cell>
          <cell r="C943" t="str">
            <v>Un</v>
          </cell>
          <cell r="D943">
            <v>22.83</v>
          </cell>
          <cell r="E943">
            <v>14.33</v>
          </cell>
          <cell r="F943">
            <v>37.159999999999997</v>
          </cell>
        </row>
        <row r="944">
          <cell r="A944">
            <v>72556</v>
          </cell>
          <cell r="B944" t="str">
            <v>TOMADA LOGICA RJ-45 TIPO KEYSTONE JACK, CAT. 6</v>
          </cell>
          <cell r="C944" t="str">
            <v>Un</v>
          </cell>
          <cell r="D944">
            <v>21.94</v>
          </cell>
          <cell r="E944">
            <v>10.6</v>
          </cell>
          <cell r="F944">
            <v>32.54</v>
          </cell>
        </row>
        <row r="945">
          <cell r="A945">
            <v>72560</v>
          </cell>
          <cell r="B945" t="str">
            <v>TERMINAL PARA ELETROCALHA 50 X 50 MM</v>
          </cell>
          <cell r="C945" t="str">
            <v>Un</v>
          </cell>
          <cell r="D945">
            <v>6.7</v>
          </cell>
          <cell r="E945">
            <v>4.59</v>
          </cell>
          <cell r="F945">
            <v>11.29</v>
          </cell>
        </row>
        <row r="946">
          <cell r="A946">
            <v>72570</v>
          </cell>
          <cell r="B946" t="str">
            <v>TOMADA HEXAGONAL 2P + T - 10A - 250V (LINHA X OU EQUIVALENTE)</v>
          </cell>
          <cell r="C946" t="str">
            <v>Un</v>
          </cell>
          <cell r="D946">
            <v>9.1999999999999993</v>
          </cell>
          <cell r="E946">
            <v>8.31</v>
          </cell>
          <cell r="F946">
            <v>17.510000000000002</v>
          </cell>
        </row>
        <row r="947">
          <cell r="A947">
            <v>72575</v>
          </cell>
          <cell r="B947" t="str">
            <v>TOMADA HEXAGONAL 2P + T - 20A - 250V (LINHA X OU EQUIVALENTE)</v>
          </cell>
          <cell r="C947" t="str">
            <v>Un</v>
          </cell>
          <cell r="D947">
            <v>11.43</v>
          </cell>
          <cell r="E947">
            <v>8.31</v>
          </cell>
          <cell r="F947">
            <v>19.739999999999998</v>
          </cell>
        </row>
        <row r="948">
          <cell r="A948">
            <v>72578</v>
          </cell>
          <cell r="B948" t="str">
            <v>TOMADA HEXAGONAL 2P + T - 10A - 250V</v>
          </cell>
          <cell r="C948" t="str">
            <v>Un</v>
          </cell>
          <cell r="D948">
            <v>5.64</v>
          </cell>
          <cell r="E948">
            <v>8.31</v>
          </cell>
          <cell r="F948">
            <v>13.95</v>
          </cell>
        </row>
        <row r="949">
          <cell r="A949">
            <v>72579</v>
          </cell>
          <cell r="B949" t="str">
            <v>TOMADA HEXAGONAL DUPLA 2P + T - 10A - 250V</v>
          </cell>
          <cell r="C949" t="str">
            <v>un</v>
          </cell>
          <cell r="D949">
            <v>10.96</v>
          </cell>
          <cell r="E949">
            <v>9.17</v>
          </cell>
          <cell r="F949">
            <v>20.13</v>
          </cell>
        </row>
        <row r="950">
          <cell r="A950">
            <v>72585</v>
          </cell>
          <cell r="B950" t="str">
            <v>TOMADA HEXAGONAL 2P + T - 20A - 250V</v>
          </cell>
          <cell r="C950" t="str">
            <v>Un</v>
          </cell>
          <cell r="D950">
            <v>9.77</v>
          </cell>
          <cell r="E950">
            <v>8.31</v>
          </cell>
          <cell r="F950">
            <v>18.079999999999998</v>
          </cell>
        </row>
        <row r="951">
          <cell r="A951">
            <v>72591</v>
          </cell>
          <cell r="B951" t="str">
            <v>TOMADA TELEFÔNICA RJ-11</v>
          </cell>
          <cell r="C951" t="str">
            <v>Un</v>
          </cell>
          <cell r="D951">
            <v>12.44</v>
          </cell>
          <cell r="E951">
            <v>10.6</v>
          </cell>
          <cell r="F951">
            <v>23.04</v>
          </cell>
        </row>
        <row r="952">
          <cell r="A952">
            <v>72596</v>
          </cell>
          <cell r="B952" t="str">
            <v>TOMADA LÓGICA RJ-45 CAT. 6 (LINHA X OU EQUIVALENTE)</v>
          </cell>
          <cell r="C952" t="str">
            <v>Un</v>
          </cell>
          <cell r="D952">
            <v>15.8</v>
          </cell>
          <cell r="E952">
            <v>10.6</v>
          </cell>
          <cell r="F952">
            <v>26.4</v>
          </cell>
        </row>
        <row r="953">
          <cell r="A953">
            <v>72600</v>
          </cell>
          <cell r="B953" t="str">
            <v>TRANSFORMADOR TRIFASICO 75 KVA 13,8KV - A ÓLEO</v>
          </cell>
          <cell r="C953" t="str">
            <v>Un</v>
          </cell>
          <cell r="D953">
            <v>11851.5</v>
          </cell>
          <cell r="E953">
            <v>114.64</v>
          </cell>
          <cell r="F953">
            <v>11966.14</v>
          </cell>
        </row>
        <row r="954">
          <cell r="A954">
            <v>72601</v>
          </cell>
          <cell r="B954" t="str">
            <v>TRANSFORMADOR TRIFASICO 150 KVA 13,8KV - A ÓLEO</v>
          </cell>
          <cell r="C954" t="str">
            <v>Un</v>
          </cell>
          <cell r="D954">
            <v>18700.740000000002</v>
          </cell>
          <cell r="E954">
            <v>114.64</v>
          </cell>
          <cell r="F954">
            <v>18815.38</v>
          </cell>
        </row>
        <row r="955">
          <cell r="A955">
            <v>72611</v>
          </cell>
          <cell r="B955" t="str">
            <v>TRANSFORMADOR TRIFASICO 112,5 KVA 13,8KV - A ÓLEO</v>
          </cell>
          <cell r="C955" t="str">
            <v>Un</v>
          </cell>
          <cell r="D955">
            <v>15160.69</v>
          </cell>
          <cell r="E955">
            <v>114.64</v>
          </cell>
          <cell r="F955">
            <v>15275.33</v>
          </cell>
        </row>
        <row r="956">
          <cell r="A956">
            <v>72612</v>
          </cell>
          <cell r="B956" t="str">
            <v>TRANSFORMADOR TRIFASICO 225 KVA, 13,8 KV - A ÓLEO</v>
          </cell>
          <cell r="C956" t="str">
            <v>Un</v>
          </cell>
          <cell r="D956">
            <v>26011.73</v>
          </cell>
          <cell r="E956">
            <v>143.30000000000001</v>
          </cell>
          <cell r="F956">
            <v>26155.03</v>
          </cell>
        </row>
        <row r="957">
          <cell r="A957">
            <v>72613</v>
          </cell>
          <cell r="B957" t="str">
            <v>TRANSFORMADOR TRIFASICO 300 KVA,13,8 KV - SECO</v>
          </cell>
          <cell r="C957" t="str">
            <v>Un</v>
          </cell>
          <cell r="D957">
            <v>44249.19</v>
          </cell>
          <cell r="E957">
            <v>171.96</v>
          </cell>
          <cell r="F957">
            <v>44421.15</v>
          </cell>
        </row>
        <row r="958">
          <cell r="A958">
            <v>72614</v>
          </cell>
          <cell r="B958" t="str">
            <v>TRANSFORMADOR TRIFASICO 500 KVA, 13,8 KV - SECO</v>
          </cell>
          <cell r="C958" t="str">
            <v>Un</v>
          </cell>
          <cell r="D958">
            <v>57980</v>
          </cell>
          <cell r="E958">
            <v>171.96</v>
          </cell>
          <cell r="F958">
            <v>58151.96</v>
          </cell>
        </row>
        <row r="959">
          <cell r="A959">
            <v>72618</v>
          </cell>
          <cell r="B959" t="str">
            <v>TRANSFORMADOR DE CORRENTE RELAÇÃO 200:5 A</v>
          </cell>
          <cell r="C959" t="str">
            <v>un</v>
          </cell>
          <cell r="D959">
            <v>105.67</v>
          </cell>
          <cell r="E959">
            <v>9.5500000000000007</v>
          </cell>
          <cell r="F959">
            <v>115.22</v>
          </cell>
        </row>
        <row r="960">
          <cell r="A960">
            <v>72619</v>
          </cell>
          <cell r="B960" t="str">
            <v>TRANSFORMADOR DE CORRENTE RELAÇÃO 400:5 A</v>
          </cell>
          <cell r="C960" t="str">
            <v>Un</v>
          </cell>
          <cell r="D960">
            <v>115.74</v>
          </cell>
          <cell r="E960">
            <v>9.5500000000000007</v>
          </cell>
          <cell r="F960">
            <v>125.29</v>
          </cell>
        </row>
        <row r="961">
          <cell r="A961">
            <v>72620</v>
          </cell>
          <cell r="B961" t="str">
            <v>TRANSFORMADOR DE CORRENTE RELAÇÃO 600:5 A</v>
          </cell>
          <cell r="C961" t="str">
            <v>Un</v>
          </cell>
          <cell r="D961">
            <v>133.61000000000001</v>
          </cell>
          <cell r="E961">
            <v>9.5500000000000007</v>
          </cell>
          <cell r="F961">
            <v>143.16</v>
          </cell>
        </row>
        <row r="962">
          <cell r="A962">
            <v>72621</v>
          </cell>
          <cell r="B962" t="str">
            <v>TRANSFORMADOR DE CORRENTE RELAÇÃO 800:5 A</v>
          </cell>
          <cell r="C962" t="str">
            <v>un</v>
          </cell>
          <cell r="D962">
            <v>173.88</v>
          </cell>
          <cell r="E962">
            <v>9.5500000000000007</v>
          </cell>
          <cell r="F962">
            <v>183.43</v>
          </cell>
        </row>
        <row r="963">
          <cell r="A963">
            <v>72630</v>
          </cell>
          <cell r="B963" t="str">
            <v>TRILHO OU SUPORTE P/BORNE TERMINAL</v>
          </cell>
          <cell r="C963" t="str">
            <v>M</v>
          </cell>
          <cell r="D963">
            <v>12.25</v>
          </cell>
          <cell r="E963">
            <v>8.6</v>
          </cell>
          <cell r="F963">
            <v>20.85</v>
          </cell>
        </row>
        <row r="964">
          <cell r="A964">
            <v>72637</v>
          </cell>
          <cell r="B964" t="str">
            <v>TUBO FERRO GALVANIZADO DIAM. 1.1/2"</v>
          </cell>
          <cell r="C964" t="str">
            <v>M</v>
          </cell>
          <cell r="D964">
            <v>68.3</v>
          </cell>
          <cell r="E964">
            <v>17.760000000000002</v>
          </cell>
          <cell r="F964">
            <v>86.06</v>
          </cell>
        </row>
        <row r="965">
          <cell r="A965">
            <v>72638</v>
          </cell>
          <cell r="B965" t="str">
            <v>TUBO (CARTUCHO) DE FENOLITE</v>
          </cell>
          <cell r="C965" t="str">
            <v>Un</v>
          </cell>
          <cell r="D965">
            <v>12.79</v>
          </cell>
          <cell r="E965">
            <v>4.59</v>
          </cell>
          <cell r="F965">
            <v>17.38</v>
          </cell>
        </row>
        <row r="966">
          <cell r="A966">
            <v>72660</v>
          </cell>
          <cell r="B966" t="str">
            <v>VERGALHAO ROSCA TOTAL D=1/4"</v>
          </cell>
          <cell r="C966" t="str">
            <v>M</v>
          </cell>
          <cell r="D966">
            <v>3.81</v>
          </cell>
          <cell r="E966">
            <v>6.88</v>
          </cell>
          <cell r="F966">
            <v>10.69</v>
          </cell>
        </row>
        <row r="967">
          <cell r="A967">
            <v>72661</v>
          </cell>
          <cell r="B967" t="str">
            <v>VERGALHAO ROSCA TOTAL D=5/16"</v>
          </cell>
          <cell r="C967" t="str">
            <v>M</v>
          </cell>
          <cell r="D967">
            <v>3.18</v>
          </cell>
          <cell r="E967">
            <v>6.88</v>
          </cell>
          <cell r="F967">
            <v>10.06</v>
          </cell>
        </row>
        <row r="968">
          <cell r="A968">
            <v>170</v>
          </cell>
          <cell r="B968" t="str">
            <v>INSTALAÇÕES HIDRO-SANITÁRIAS</v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</row>
        <row r="969">
          <cell r="A969">
            <v>80000</v>
          </cell>
          <cell r="B969" t="str">
            <v>INSTALAÇÕES HIDROSSANITÁRIAS</v>
          </cell>
          <cell r="C969" t="str">
            <v>S/U</v>
          </cell>
          <cell r="D969">
            <v>0</v>
          </cell>
          <cell r="E969">
            <v>0</v>
          </cell>
          <cell r="F969">
            <v>0</v>
          </cell>
        </row>
        <row r="970">
          <cell r="A970">
            <v>80500</v>
          </cell>
          <cell r="B970" t="str">
            <v>L O U C A S  E  M E T A I S</v>
          </cell>
          <cell r="C970">
            <v>0</v>
          </cell>
          <cell r="D970">
            <v>0</v>
          </cell>
          <cell r="E970">
            <v>0</v>
          </cell>
          <cell r="F970">
            <v>0</v>
          </cell>
        </row>
        <row r="971">
          <cell r="A971">
            <v>80501</v>
          </cell>
          <cell r="B971" t="str">
            <v>V A S O  S A N I T A R I O / A C E S S O R I O S</v>
          </cell>
          <cell r="C971">
            <v>0</v>
          </cell>
          <cell r="D971">
            <v>0</v>
          </cell>
          <cell r="E971">
            <v>0</v>
          </cell>
          <cell r="F971">
            <v>0</v>
          </cell>
        </row>
        <row r="972">
          <cell r="A972">
            <v>80502</v>
          </cell>
          <cell r="B972" t="str">
            <v>VASO SANITARIO</v>
          </cell>
          <cell r="C972" t="str">
            <v>Un</v>
          </cell>
          <cell r="D972">
            <v>191.32</v>
          </cell>
          <cell r="E972">
            <v>54.17</v>
          </cell>
          <cell r="F972">
            <v>245.49</v>
          </cell>
        </row>
        <row r="973">
          <cell r="A973">
            <v>80503</v>
          </cell>
          <cell r="B973" t="str">
            <v>VASO SANITÁRIO PARA P.N.E. SEM ABERTURA FRONTAL</v>
          </cell>
          <cell r="C973" t="str">
            <v>un</v>
          </cell>
          <cell r="D973">
            <v>552.70000000000005</v>
          </cell>
          <cell r="E973">
            <v>54.17</v>
          </cell>
          <cell r="F973">
            <v>606.87</v>
          </cell>
        </row>
        <row r="974">
          <cell r="A974">
            <v>80504</v>
          </cell>
          <cell r="B974" t="str">
            <v>VASO SANITÁRIO COM CAIXA ACOPLADA COM DUPLO ACIONAMENTO - COMPLETO
EXCLUSO O ASSENTO</v>
          </cell>
          <cell r="C974" t="str">
            <v>Un</v>
          </cell>
          <cell r="D974">
            <v>468.1</v>
          </cell>
          <cell r="E974">
            <v>68.790000000000006</v>
          </cell>
          <cell r="F974">
            <v>536.89</v>
          </cell>
        </row>
        <row r="975">
          <cell r="A975">
            <v>80505</v>
          </cell>
          <cell r="B975" t="str">
            <v>VASO SANITÁRIO PARA P.N.E. COM CAIXA ACOPLADA COM DUPLO ACIONAMENTO -
COMPLETO EXCLUSO O ASSENTO</v>
          </cell>
          <cell r="C975" t="str">
            <v>un</v>
          </cell>
          <cell r="D975">
            <v>824.09</v>
          </cell>
          <cell r="E975">
            <v>68.790000000000006</v>
          </cell>
          <cell r="F975">
            <v>892.88</v>
          </cell>
        </row>
        <row r="976">
          <cell r="A976">
            <v>80508</v>
          </cell>
          <cell r="B976" t="str">
            <v>BACIA TURCA COM TUBO DE LIGAÇÃO</v>
          </cell>
          <cell r="C976" t="str">
            <v>Un</v>
          </cell>
          <cell r="D976">
            <v>512.09</v>
          </cell>
          <cell r="E976">
            <v>57.32</v>
          </cell>
          <cell r="F976">
            <v>569.41</v>
          </cell>
        </row>
        <row r="977">
          <cell r="A977">
            <v>80510</v>
          </cell>
          <cell r="B977" t="str">
            <v>ANEL DE VEDAÇÃO PARA VASO SANITÁRIO</v>
          </cell>
          <cell r="C977" t="str">
            <v>Un</v>
          </cell>
          <cell r="D977">
            <v>9.31</v>
          </cell>
          <cell r="E977">
            <v>4.3</v>
          </cell>
          <cell r="F977">
            <v>13.61</v>
          </cell>
        </row>
        <row r="978">
          <cell r="A978">
            <v>80511</v>
          </cell>
          <cell r="B978" t="str">
            <v>CAIXA DE DESCARGA EXTERNA</v>
          </cell>
          <cell r="C978" t="str">
            <v>Un</v>
          </cell>
          <cell r="D978">
            <v>60.85</v>
          </cell>
          <cell r="E978">
            <v>28.66</v>
          </cell>
          <cell r="F978">
            <v>89.51</v>
          </cell>
        </row>
        <row r="979">
          <cell r="A979">
            <v>80512</v>
          </cell>
          <cell r="B979" t="str">
            <v>TUBO DE DESCIDA PARA CAIXA DE DESCARGA ( LONGO 1 1/4" )</v>
          </cell>
          <cell r="C979" t="str">
            <v>Un</v>
          </cell>
          <cell r="D979">
            <v>17.09</v>
          </cell>
          <cell r="E979">
            <v>9.17</v>
          </cell>
          <cell r="F979">
            <v>26.26</v>
          </cell>
        </row>
        <row r="980">
          <cell r="A980">
            <v>80513</v>
          </cell>
          <cell r="B980" t="str">
            <v>TUBO PARA VÁLVULA DE DESCARGA ( CURTO 1.1/4" )</v>
          </cell>
          <cell r="C980" t="str">
            <v>Un</v>
          </cell>
          <cell r="D980">
            <v>11.33</v>
          </cell>
          <cell r="E980">
            <v>9.17</v>
          </cell>
          <cell r="F980">
            <v>20.5</v>
          </cell>
        </row>
        <row r="981">
          <cell r="A981">
            <v>80514</v>
          </cell>
          <cell r="B981" t="str">
            <v>TUBO DE LIGACAO PVC CROMADO 1.1/2" / ESPUDE  - (ENTRADA)</v>
          </cell>
          <cell r="C981" t="str">
            <v>Un</v>
          </cell>
          <cell r="D981">
            <v>35.14</v>
          </cell>
          <cell r="E981">
            <v>4.0199999999999996</v>
          </cell>
          <cell r="F981">
            <v>39.159999999999997</v>
          </cell>
        </row>
        <row r="982">
          <cell r="A982">
            <v>80515</v>
          </cell>
          <cell r="B982" t="str">
            <v>VÁLVULA DE DESCARGA DUPLO ACIONAMENTO COM ACABAMENTO CROMADO</v>
          </cell>
          <cell r="C982" t="str">
            <v>Un</v>
          </cell>
          <cell r="D982">
            <v>156.66</v>
          </cell>
          <cell r="E982">
            <v>46.66</v>
          </cell>
          <cell r="F982">
            <v>203.32</v>
          </cell>
        </row>
        <row r="983">
          <cell r="A983">
            <v>80517</v>
          </cell>
          <cell r="B983" t="str">
            <v>VÁLVULA DE DESCARGA DUPLO ACIONAMENTO COM ACABAMENTO CROMADO
ANTIVANDALISMO</v>
          </cell>
          <cell r="C983" t="str">
            <v>Un</v>
          </cell>
          <cell r="D983">
            <v>227.85</v>
          </cell>
          <cell r="E983">
            <v>46.66</v>
          </cell>
          <cell r="F983">
            <v>274.51</v>
          </cell>
        </row>
        <row r="984">
          <cell r="A984">
            <v>80518</v>
          </cell>
          <cell r="B984" t="str">
            <v>VÁLVULA DE DESCARGA COM SISTEMA PASSANTE EM POLÍMERO - OPÇÃO ECONÔMICA (
ALTA SEGURANÇA)</v>
          </cell>
          <cell r="C984" t="str">
            <v>Un</v>
          </cell>
          <cell r="D984">
            <v>83.57</v>
          </cell>
          <cell r="E984">
            <v>62.48</v>
          </cell>
          <cell r="F984">
            <v>146.05000000000001</v>
          </cell>
        </row>
        <row r="985">
          <cell r="A985">
            <v>80519</v>
          </cell>
          <cell r="B985" t="str">
            <v>VÁLVULA DE DESCARGA PARA P.N.E. COM ACABAMENTO CROMADO ANTIVANDALISMO</v>
          </cell>
          <cell r="C985" t="str">
            <v>un</v>
          </cell>
          <cell r="D985">
            <v>461.65</v>
          </cell>
          <cell r="E985">
            <v>46.66</v>
          </cell>
          <cell r="F985">
            <v>508.31</v>
          </cell>
        </row>
        <row r="986">
          <cell r="A986">
            <v>80520</v>
          </cell>
          <cell r="B986" t="str">
            <v>CONJUNTO DE FIXACAO P/VASO SANITARIO (PAR)</v>
          </cell>
          <cell r="C986" t="str">
            <v>CJ</v>
          </cell>
          <cell r="D986">
            <v>5.0599999999999996</v>
          </cell>
          <cell r="E986">
            <v>5.73</v>
          </cell>
          <cell r="F986">
            <v>10.79</v>
          </cell>
        </row>
        <row r="987">
          <cell r="A987">
            <v>80526</v>
          </cell>
          <cell r="B987" t="str">
            <v>ASSENTO EM POLIPROPILENO COM SISTEMA DE FECHAMENTO SUAVE PARA VASO
SANITÁRIO</v>
          </cell>
          <cell r="C987" t="str">
            <v>Un</v>
          </cell>
          <cell r="D987">
            <v>111.76</v>
          </cell>
          <cell r="E987">
            <v>4.3</v>
          </cell>
          <cell r="F987">
            <v>116.06</v>
          </cell>
        </row>
        <row r="988">
          <cell r="A988">
            <v>80530</v>
          </cell>
          <cell r="B988" t="str">
            <v>PORTA PAPEL HIGIÊNICO EM LOUÇA - EMBUTIR</v>
          </cell>
          <cell r="C988" t="str">
            <v>Un</v>
          </cell>
          <cell r="D988">
            <v>27.74</v>
          </cell>
          <cell r="E988">
            <v>14.33</v>
          </cell>
          <cell r="F988">
            <v>42.07</v>
          </cell>
        </row>
        <row r="989">
          <cell r="A989">
            <v>80532</v>
          </cell>
          <cell r="B989" t="str">
            <v>PORTA PAPEL HIGIÊNICO EM METAL/ACABAMENTO CROMADO</v>
          </cell>
          <cell r="C989" t="str">
            <v>Un</v>
          </cell>
          <cell r="D989">
            <v>22.24</v>
          </cell>
          <cell r="E989">
            <v>10.029999999999999</v>
          </cell>
          <cell r="F989">
            <v>32.270000000000003</v>
          </cell>
        </row>
        <row r="990">
          <cell r="A990">
            <v>80540</v>
          </cell>
          <cell r="B990" t="str">
            <v>L A V A T O R I O / A C E S S O R I O S</v>
          </cell>
          <cell r="C990">
            <v>0</v>
          </cell>
          <cell r="D990">
            <v>0</v>
          </cell>
          <cell r="E990">
            <v>0</v>
          </cell>
          <cell r="F990">
            <v>0</v>
          </cell>
        </row>
        <row r="991">
          <cell r="A991">
            <v>80541</v>
          </cell>
          <cell r="B991" t="str">
            <v>LAVATÓRIO MÉDIO COM COLUNA</v>
          </cell>
          <cell r="C991" t="str">
            <v>Un</v>
          </cell>
          <cell r="D991">
            <v>128.1</v>
          </cell>
          <cell r="E991">
            <v>49.87</v>
          </cell>
          <cell r="F991">
            <v>177.97</v>
          </cell>
        </row>
        <row r="992">
          <cell r="A992">
            <v>80542</v>
          </cell>
          <cell r="B992" t="str">
            <v>LAVATÓRIO MÉDIO SEM COLUNA</v>
          </cell>
          <cell r="C992" t="str">
            <v>Un</v>
          </cell>
          <cell r="D992">
            <v>81.36</v>
          </cell>
          <cell r="E992">
            <v>47.01</v>
          </cell>
          <cell r="F992">
            <v>128.37</v>
          </cell>
        </row>
        <row r="993">
          <cell r="A993">
            <v>80543</v>
          </cell>
          <cell r="B993" t="str">
            <v>LAVATÓRIO DE CANTO SEM COLUNA</v>
          </cell>
          <cell r="C993" t="str">
            <v>un</v>
          </cell>
          <cell r="D993">
            <v>125.66</v>
          </cell>
          <cell r="E993">
            <v>47.01</v>
          </cell>
          <cell r="F993">
            <v>172.67</v>
          </cell>
        </row>
        <row r="994">
          <cell r="A994">
            <v>80550</v>
          </cell>
          <cell r="B994" t="str">
            <v>FIXACAO P/LAVATORIO (PAR)</v>
          </cell>
          <cell r="C994" t="str">
            <v>PAR</v>
          </cell>
          <cell r="D994">
            <v>3.39</v>
          </cell>
          <cell r="E994">
            <v>4.3</v>
          </cell>
          <cell r="F994">
            <v>7.69</v>
          </cell>
        </row>
        <row r="995">
          <cell r="A995">
            <v>80555</v>
          </cell>
          <cell r="B995" t="str">
            <v>LIGAÇÃO FLEXÍVEL METÁLICA DIAM.1/2"(ENGATE)</v>
          </cell>
          <cell r="C995" t="str">
            <v>Un</v>
          </cell>
          <cell r="D995">
            <v>28.98</v>
          </cell>
          <cell r="E995">
            <v>7.17</v>
          </cell>
          <cell r="F995">
            <v>36.15</v>
          </cell>
        </row>
        <row r="996">
          <cell r="A996">
            <v>80556</v>
          </cell>
          <cell r="B996" t="str">
            <v>LIGAÇÃO FLEXÍVEL PVC DIAM.1/2" (ENGATE)</v>
          </cell>
          <cell r="C996" t="str">
            <v>Un</v>
          </cell>
          <cell r="D996">
            <v>4.55</v>
          </cell>
          <cell r="E996">
            <v>7.17</v>
          </cell>
          <cell r="F996">
            <v>11.72</v>
          </cell>
        </row>
        <row r="997">
          <cell r="A997">
            <v>80560</v>
          </cell>
          <cell r="B997" t="str">
            <v>SIFAO P/LAVATORIO METALICO DIAM.1"X1.1/2"</v>
          </cell>
          <cell r="C997" t="str">
            <v>Un</v>
          </cell>
          <cell r="D997">
            <v>137.37</v>
          </cell>
          <cell r="E997">
            <v>10.31</v>
          </cell>
          <cell r="F997">
            <v>147.68</v>
          </cell>
        </row>
        <row r="998">
          <cell r="A998">
            <v>80561</v>
          </cell>
          <cell r="B998" t="str">
            <v>SIFAO P/LAVATORIO PVC DIAM.1"X1.1/2"</v>
          </cell>
          <cell r="C998" t="str">
            <v>Un</v>
          </cell>
          <cell r="D998">
            <v>16.91</v>
          </cell>
          <cell r="E998">
            <v>10.31</v>
          </cell>
          <cell r="F998">
            <v>27.22</v>
          </cell>
        </row>
        <row r="999">
          <cell r="A999">
            <v>80562</v>
          </cell>
          <cell r="B999" t="str">
            <v>SIFAO FLEXIVEL UNIVERSAL ( SANFONADO) EM PVC PARA LAVATORIO</v>
          </cell>
          <cell r="C999" t="str">
            <v>Un</v>
          </cell>
          <cell r="D999">
            <v>15.72</v>
          </cell>
          <cell r="E999">
            <v>10.31</v>
          </cell>
          <cell r="F999">
            <v>26.03</v>
          </cell>
        </row>
        <row r="1000">
          <cell r="A1000">
            <v>80563</v>
          </cell>
          <cell r="B1000" t="str">
            <v>SIFAO P/LAVATORIO PVC CROMADO DIAM.1"X1.1/2"</v>
          </cell>
          <cell r="C1000" t="str">
            <v>Un</v>
          </cell>
          <cell r="D1000">
            <v>41.17</v>
          </cell>
          <cell r="E1000">
            <v>10.31</v>
          </cell>
          <cell r="F1000">
            <v>51.48</v>
          </cell>
        </row>
        <row r="1001">
          <cell r="A1001">
            <v>80564</v>
          </cell>
          <cell r="B1001" t="str">
            <v>SIFAO FLEXIVEL UNIVERSAL ( SANFONADO) EM PVC CROMADO PARA LAVATORIO</v>
          </cell>
          <cell r="C1001" t="str">
            <v>un</v>
          </cell>
          <cell r="D1001">
            <v>37.99</v>
          </cell>
          <cell r="E1001">
            <v>10.31</v>
          </cell>
          <cell r="F1001">
            <v>48.3</v>
          </cell>
        </row>
        <row r="1002">
          <cell r="A1002">
            <v>80570</v>
          </cell>
          <cell r="B1002" t="str">
            <v>TORNEIRA DE MESA PARA LAVATÓRIO DIÂMETRO DE 1/2"</v>
          </cell>
          <cell r="C1002" t="str">
            <v>Un</v>
          </cell>
          <cell r="D1002">
            <v>48.42</v>
          </cell>
          <cell r="E1002">
            <v>5.73</v>
          </cell>
          <cell r="F1002">
            <v>54.15</v>
          </cell>
        </row>
        <row r="1003">
          <cell r="A1003">
            <v>80572</v>
          </cell>
          <cell r="B1003" t="str">
            <v>TORNEIRA DE MESA COM FECHAMENTO AUTOMÁTICO TEMPORIZADO PARA LAVATÓRIO
DIÂMETRO DE 1/2"</v>
          </cell>
          <cell r="C1003" t="str">
            <v>un</v>
          </cell>
          <cell r="D1003">
            <v>111.61</v>
          </cell>
          <cell r="E1003">
            <v>5.73</v>
          </cell>
          <cell r="F1003">
            <v>117.34</v>
          </cell>
        </row>
        <row r="1004">
          <cell r="A1004">
            <v>80573</v>
          </cell>
          <cell r="B1004" t="str">
            <v>TORNEIRA DE MESA PARA P.N.E. COM FECHAMENTO AUTOMÁTICO TEMPORIZADO PARA
LAVATÓRIO DIÂMETRO DE 1/2"</v>
          </cell>
          <cell r="C1004" t="str">
            <v>un</v>
          </cell>
          <cell r="D1004">
            <v>855</v>
          </cell>
          <cell r="E1004">
            <v>5.73</v>
          </cell>
          <cell r="F1004">
            <v>860.73</v>
          </cell>
        </row>
        <row r="1005">
          <cell r="A1005">
            <v>80580</v>
          </cell>
          <cell r="B1005" t="str">
            <v>VALVULA P/LAVATORIO OU BEBEDOURO METALICO DIAMETRO 1"</v>
          </cell>
          <cell r="C1005" t="str">
            <v>Un</v>
          </cell>
          <cell r="D1005">
            <v>34.31</v>
          </cell>
          <cell r="E1005">
            <v>4.3</v>
          </cell>
          <cell r="F1005">
            <v>38.61</v>
          </cell>
        </row>
        <row r="1006">
          <cell r="A1006">
            <v>80587</v>
          </cell>
          <cell r="B1006" t="str">
            <v>CUBA DE LOUÇA DE EMBUTIR REDONDA</v>
          </cell>
          <cell r="C1006" t="str">
            <v>un</v>
          </cell>
          <cell r="D1006">
            <v>90.18</v>
          </cell>
          <cell r="E1006">
            <v>11.18</v>
          </cell>
          <cell r="F1006">
            <v>101.36</v>
          </cell>
        </row>
        <row r="1007">
          <cell r="A1007">
            <v>80590</v>
          </cell>
          <cell r="B1007" t="str">
            <v>CUBA DE LOUCA DE EMBUTIR OVAL MÉDIA</v>
          </cell>
          <cell r="C1007" t="str">
            <v>Un</v>
          </cell>
          <cell r="D1007">
            <v>96</v>
          </cell>
          <cell r="E1007">
            <v>11.18</v>
          </cell>
          <cell r="F1007">
            <v>107.18</v>
          </cell>
        </row>
        <row r="1008">
          <cell r="A1008">
            <v>80600</v>
          </cell>
          <cell r="B1008" t="str">
            <v>M I C T O R I O/A C E S S O R I O S</v>
          </cell>
          <cell r="C1008">
            <v>0</v>
          </cell>
          <cell r="D1008">
            <v>0</v>
          </cell>
          <cell r="E1008">
            <v>0</v>
          </cell>
          <cell r="F1008">
            <v>0</v>
          </cell>
        </row>
        <row r="1009">
          <cell r="A1009">
            <v>80601</v>
          </cell>
          <cell r="B1009" t="str">
            <v>MICTORIO DE LOUCA C/SIFAO INTEGRADO</v>
          </cell>
          <cell r="C1009" t="str">
            <v>Un</v>
          </cell>
          <cell r="D1009">
            <v>349.9</v>
          </cell>
          <cell r="E1009">
            <v>50.16</v>
          </cell>
          <cell r="F1009">
            <v>400.06</v>
          </cell>
        </row>
        <row r="1010">
          <cell r="A1010">
            <v>80610</v>
          </cell>
          <cell r="B1010" t="str">
            <v>KIT FERR.P/MICT.LOUCA (ESPUDE,CONEXÃO ENTR.PARAFUSOS)</v>
          </cell>
          <cell r="C1010" t="str">
            <v>Un</v>
          </cell>
          <cell r="D1010">
            <v>72.36</v>
          </cell>
          <cell r="E1010">
            <v>25.8</v>
          </cell>
          <cell r="F1010">
            <v>98.16</v>
          </cell>
        </row>
        <row r="1011">
          <cell r="A1011">
            <v>80613</v>
          </cell>
          <cell r="B1011" t="str">
            <v>SIFÃO METÁLICO 1 1/2" X 2" P/MICTÓRIO</v>
          </cell>
          <cell r="C1011" t="str">
            <v>Un</v>
          </cell>
          <cell r="D1011">
            <v>174.74</v>
          </cell>
          <cell r="E1011">
            <v>10.31</v>
          </cell>
          <cell r="F1011">
            <v>185.05</v>
          </cell>
        </row>
        <row r="1012">
          <cell r="A1012">
            <v>80620</v>
          </cell>
          <cell r="B1012" t="str">
            <v>VÁLVULA PVC DE 1" P/MICTÓRIO TIPO COCHO</v>
          </cell>
          <cell r="C1012" t="str">
            <v>Un</v>
          </cell>
          <cell r="D1012">
            <v>9.84</v>
          </cell>
          <cell r="E1012">
            <v>4.3</v>
          </cell>
          <cell r="F1012">
            <v>14.14</v>
          </cell>
        </row>
        <row r="1013">
          <cell r="A1013">
            <v>80621</v>
          </cell>
          <cell r="B1013" t="str">
            <v>VÁLVULA DE DESCARGA PARA MICTÓRIO DIÂMETRO 1/2" FECHAMENTO AUTOMÁTICO
TEMPORIZADO</v>
          </cell>
          <cell r="C1013" t="str">
            <v>Un</v>
          </cell>
          <cell r="D1013">
            <v>107.3</v>
          </cell>
          <cell r="E1013">
            <v>17.48</v>
          </cell>
          <cell r="F1013">
            <v>124.78</v>
          </cell>
        </row>
        <row r="1014">
          <cell r="A1014">
            <v>80650</v>
          </cell>
          <cell r="B1014" t="str">
            <v>P I A / A C E S S O R I O S</v>
          </cell>
          <cell r="C1014">
            <v>0</v>
          </cell>
          <cell r="D1014">
            <v>0</v>
          </cell>
          <cell r="E1014">
            <v>0</v>
          </cell>
          <cell r="F1014">
            <v>0</v>
          </cell>
        </row>
        <row r="1015">
          <cell r="A1015">
            <v>80651</v>
          </cell>
          <cell r="B1015" t="str">
            <v>PIA MÁRMORE/GRANITO SINTÉTICO 1,20X0,54 M</v>
          </cell>
          <cell r="C1015" t="str">
            <v>Un</v>
          </cell>
          <cell r="D1015">
            <v>167.97</v>
          </cell>
          <cell r="E1015">
            <v>68.790000000000006</v>
          </cell>
          <cell r="F1015">
            <v>236.76</v>
          </cell>
        </row>
        <row r="1016">
          <cell r="A1016">
            <v>80652</v>
          </cell>
          <cell r="B1016" t="str">
            <v>PIA MÁRMORE/GRANITO SINTÉTICO 2,00 X 0,54 M</v>
          </cell>
          <cell r="C1016" t="str">
            <v>Un</v>
          </cell>
          <cell r="D1016">
            <v>470.6</v>
          </cell>
          <cell r="E1016">
            <v>114.64</v>
          </cell>
          <cell r="F1016">
            <v>585.24</v>
          </cell>
        </row>
        <row r="1017">
          <cell r="A1017">
            <v>80656</v>
          </cell>
          <cell r="B1017" t="str">
            <v>TORNEIRA DE MESA PARA PIA DIÂMETRO DE 1/2" - BICA MÓVEL</v>
          </cell>
          <cell r="C1017" t="str">
            <v>un</v>
          </cell>
          <cell r="D1017">
            <v>83.23</v>
          </cell>
          <cell r="E1017">
            <v>5.73</v>
          </cell>
          <cell r="F1017">
            <v>88.96</v>
          </cell>
        </row>
        <row r="1018">
          <cell r="A1018">
            <v>80660</v>
          </cell>
          <cell r="B1018" t="str">
            <v>TORNEIRA DE PAREDE PARA PIA OU BEBEDOURO DIÂMETRO DE 1/2" E 3/4"</v>
          </cell>
          <cell r="C1018" t="str">
            <v>Un</v>
          </cell>
          <cell r="D1018">
            <v>93.11</v>
          </cell>
          <cell r="E1018">
            <v>5.73</v>
          </cell>
          <cell r="F1018">
            <v>98.84</v>
          </cell>
        </row>
        <row r="1019">
          <cell r="A1019">
            <v>80670</v>
          </cell>
          <cell r="B1019" t="str">
            <v>SIFAO P/PIA 1.1/2" X 2" METAL</v>
          </cell>
          <cell r="C1019" t="str">
            <v>Un</v>
          </cell>
          <cell r="D1019">
            <v>174.8</v>
          </cell>
          <cell r="E1019">
            <v>10.31</v>
          </cell>
          <cell r="F1019">
            <v>185.11</v>
          </cell>
        </row>
        <row r="1020">
          <cell r="A1020">
            <v>80671</v>
          </cell>
          <cell r="B1020" t="str">
            <v>SIFAO PVC P/PIA 1.1/2" X 2"</v>
          </cell>
          <cell r="C1020" t="str">
            <v>Un</v>
          </cell>
          <cell r="D1020">
            <v>15.71</v>
          </cell>
          <cell r="E1020">
            <v>10.31</v>
          </cell>
          <cell r="F1020">
            <v>26.02</v>
          </cell>
        </row>
        <row r="1021">
          <cell r="A1021">
            <v>80672</v>
          </cell>
          <cell r="B1021" t="str">
            <v>SIFAO P/PIA 1.1/2"X2" PVC CROMADO</v>
          </cell>
          <cell r="C1021" t="str">
            <v>Un</v>
          </cell>
          <cell r="D1021">
            <v>39.17</v>
          </cell>
          <cell r="E1021">
            <v>10.31</v>
          </cell>
          <cell r="F1021">
            <v>49.48</v>
          </cell>
        </row>
        <row r="1022">
          <cell r="A1022">
            <v>80680</v>
          </cell>
          <cell r="B1022" t="str">
            <v>VALVULA P/PIA TIPO AMERICANA DIAM.3.1/2" (METAL)</v>
          </cell>
          <cell r="C1022" t="str">
            <v>Un</v>
          </cell>
          <cell r="D1022">
            <v>47.03</v>
          </cell>
          <cell r="E1022">
            <v>6.31</v>
          </cell>
          <cell r="F1022">
            <v>53.34</v>
          </cell>
        </row>
        <row r="1023">
          <cell r="A1023">
            <v>80686</v>
          </cell>
          <cell r="B1023" t="str">
            <v>CUBA INOX 56X34X17CM E=0,6MM-AÇO 304 (CUBA Nº2)</v>
          </cell>
          <cell r="C1023" t="str">
            <v>Un</v>
          </cell>
          <cell r="D1023">
            <v>260.52</v>
          </cell>
          <cell r="E1023">
            <v>11.18</v>
          </cell>
          <cell r="F1023">
            <v>271.7</v>
          </cell>
        </row>
        <row r="1024">
          <cell r="A1024">
            <v>80687</v>
          </cell>
          <cell r="B1024" t="str">
            <v>CUBA INOX 35X40X15CM E=0,6MM-AÇO 304 (CUBA Nº 3)</v>
          </cell>
          <cell r="C1024" t="str">
            <v>Un</v>
          </cell>
          <cell r="D1024">
            <v>100.79</v>
          </cell>
          <cell r="E1024">
            <v>11.18</v>
          </cell>
          <cell r="F1024">
            <v>111.97</v>
          </cell>
        </row>
        <row r="1025">
          <cell r="A1025">
            <v>80688</v>
          </cell>
          <cell r="B1025" t="str">
            <v>CUBA INOX 46X30X15CM E=0,6MM-AÇO 304 (CUBA Nº 1)</v>
          </cell>
          <cell r="C1025" t="str">
            <v>Un</v>
          </cell>
          <cell r="D1025">
            <v>132.34</v>
          </cell>
          <cell r="E1025">
            <v>11.18</v>
          </cell>
          <cell r="F1025">
            <v>143.52000000000001</v>
          </cell>
        </row>
        <row r="1026">
          <cell r="A1026">
            <v>80689</v>
          </cell>
          <cell r="B1026" t="str">
            <v>CUBA INOX 50X40X20CM E=0,7MM-AÇO 304</v>
          </cell>
          <cell r="C1026" t="str">
            <v>Un</v>
          </cell>
          <cell r="D1026">
            <v>145.49</v>
          </cell>
          <cell r="E1026">
            <v>11.18</v>
          </cell>
          <cell r="F1026">
            <v>156.66999999999999</v>
          </cell>
        </row>
        <row r="1027">
          <cell r="A1027">
            <v>80693</v>
          </cell>
          <cell r="B1027" t="str">
            <v>TANQUE (PANELAO) INOX 60 X 70 X 40 CM CH.18</v>
          </cell>
          <cell r="C1027" t="str">
            <v>Un</v>
          </cell>
          <cell r="D1027">
            <v>1160.9100000000001</v>
          </cell>
          <cell r="E1027">
            <v>14.33</v>
          </cell>
          <cell r="F1027">
            <v>1175.24</v>
          </cell>
        </row>
        <row r="1028">
          <cell r="A1028">
            <v>80720</v>
          </cell>
          <cell r="B1028" t="str">
            <v>F I L T R O / C H U V E I R O</v>
          </cell>
          <cell r="C1028">
            <v>0</v>
          </cell>
          <cell r="D1028">
            <v>0</v>
          </cell>
          <cell r="E1028">
            <v>0</v>
          </cell>
          <cell r="F1028">
            <v>0</v>
          </cell>
        </row>
        <row r="1029">
          <cell r="A1029">
            <v>80721</v>
          </cell>
          <cell r="B1029" t="str">
            <v>CHUVEIRO ELÉTRICO EM PVC COM BRAÇO METÁLICO</v>
          </cell>
          <cell r="C1029" t="str">
            <v>Un</v>
          </cell>
          <cell r="D1029">
            <v>76.069999999999993</v>
          </cell>
          <cell r="E1029">
            <v>14.33</v>
          </cell>
          <cell r="F1029">
            <v>90.4</v>
          </cell>
        </row>
        <row r="1030">
          <cell r="A1030">
            <v>80723</v>
          </cell>
          <cell r="B1030" t="str">
            <v>CHUVEIRO PVC COM BRACO DE PVC (DUCHA FRIA)</v>
          </cell>
          <cell r="C1030" t="str">
            <v>Un</v>
          </cell>
          <cell r="D1030">
            <v>10.23</v>
          </cell>
          <cell r="E1030">
            <v>14.33</v>
          </cell>
          <cell r="F1030">
            <v>24.56</v>
          </cell>
        </row>
        <row r="1031">
          <cell r="A1031">
            <v>80725</v>
          </cell>
          <cell r="B1031" t="str">
            <v>CHUVEIRO METÁLICO COM BRAÇO METÁLICO ( DUCHA FRIA)</v>
          </cell>
          <cell r="C1031" t="str">
            <v>Un</v>
          </cell>
          <cell r="D1031">
            <v>72.33</v>
          </cell>
          <cell r="E1031">
            <v>14.33</v>
          </cell>
          <cell r="F1031">
            <v>86.66</v>
          </cell>
        </row>
        <row r="1032">
          <cell r="A1032">
            <v>80730</v>
          </cell>
          <cell r="B1032" t="str">
            <v>CABIDE TIPO GANCHO EM LOUÇA</v>
          </cell>
          <cell r="C1032" t="str">
            <v>Un</v>
          </cell>
          <cell r="D1032">
            <v>13.93</v>
          </cell>
          <cell r="E1032">
            <v>11.47</v>
          </cell>
          <cell r="F1032">
            <v>25.4</v>
          </cell>
        </row>
        <row r="1033">
          <cell r="A1033">
            <v>80732</v>
          </cell>
          <cell r="B1033" t="str">
            <v>PORTA TOALHA HASTE LONGA EM METAL/ACABAMENTO CROMADO</v>
          </cell>
          <cell r="C1033" t="str">
            <v>Un</v>
          </cell>
          <cell r="D1033">
            <v>26.45</v>
          </cell>
          <cell r="E1033">
            <v>10.029999999999999</v>
          </cell>
          <cell r="F1033">
            <v>36.479999999999997</v>
          </cell>
        </row>
        <row r="1034">
          <cell r="A1034">
            <v>80733</v>
          </cell>
          <cell r="B1034" t="str">
            <v>PORTA TOALHA HASTE CURTA EM METAL/ACABAMENTO CROMADO</v>
          </cell>
          <cell r="C1034" t="str">
            <v>Un</v>
          </cell>
          <cell r="D1034">
            <v>25.06</v>
          </cell>
          <cell r="E1034">
            <v>10.029999999999999</v>
          </cell>
          <cell r="F1034">
            <v>35.090000000000003</v>
          </cell>
        </row>
        <row r="1035">
          <cell r="A1035">
            <v>80740</v>
          </cell>
          <cell r="B1035" t="str">
            <v>MEIA SABONETEIRA EM LOUÇA DE EMBUTIR</v>
          </cell>
          <cell r="C1035" t="str">
            <v>Un</v>
          </cell>
          <cell r="D1035">
            <v>27.55</v>
          </cell>
          <cell r="E1035">
            <v>14.33</v>
          </cell>
          <cell r="F1035">
            <v>41.88</v>
          </cell>
        </row>
        <row r="1036">
          <cell r="A1036">
            <v>80741</v>
          </cell>
          <cell r="B1036" t="str">
            <v>SABONETEIRA EM METAL / ACABAMENTO CROMADO</v>
          </cell>
          <cell r="C1036" t="str">
            <v>Un</v>
          </cell>
          <cell r="D1036">
            <v>21.69</v>
          </cell>
          <cell r="E1036">
            <v>7.17</v>
          </cell>
          <cell r="F1036">
            <v>28.86</v>
          </cell>
        </row>
        <row r="1037">
          <cell r="A1037">
            <v>80752</v>
          </cell>
          <cell r="B1037" t="str">
            <v>FILTRO CENTRAL EM AÇO INOX 304 VAZÃO DE 3.000 L/H / INSTALADO</v>
          </cell>
          <cell r="C1037" t="str">
            <v>Un</v>
          </cell>
          <cell r="D1037">
            <v>5461.4</v>
          </cell>
          <cell r="E1037">
            <v>0</v>
          </cell>
          <cell r="F1037">
            <v>5461.4</v>
          </cell>
        </row>
        <row r="1038">
          <cell r="A1038">
            <v>80800</v>
          </cell>
          <cell r="B1038" t="str">
            <v>T A N Q U E S / T O R N E I R A S  J A R D I M S</v>
          </cell>
          <cell r="C1038">
            <v>0</v>
          </cell>
          <cell r="D1038">
            <v>0</v>
          </cell>
          <cell r="E1038">
            <v>0</v>
          </cell>
          <cell r="F1038">
            <v>0</v>
          </cell>
        </row>
        <row r="1039">
          <cell r="A1039">
            <v>80801</v>
          </cell>
          <cell r="B1039" t="str">
            <v>TANQUE MARMORE/GRANITO SINTÉTICO C/UMA CUBA E 1 BATEDOR</v>
          </cell>
          <cell r="C1039" t="str">
            <v>Un</v>
          </cell>
          <cell r="D1039">
            <v>246.35</v>
          </cell>
          <cell r="E1039">
            <v>28.66</v>
          </cell>
          <cell r="F1039">
            <v>275.01</v>
          </cell>
        </row>
        <row r="1040">
          <cell r="A1040">
            <v>80802</v>
          </cell>
          <cell r="B1040" t="str">
            <v>TANQUE MARMORE/GRANITO SINTÉTICO C/DUAS CUBAS E 1 BATEDOR</v>
          </cell>
          <cell r="C1040" t="str">
            <v>Un</v>
          </cell>
          <cell r="D1040">
            <v>283.86</v>
          </cell>
          <cell r="E1040">
            <v>42.99</v>
          </cell>
          <cell r="F1040">
            <v>326.85000000000002</v>
          </cell>
        </row>
        <row r="1041">
          <cell r="A1041">
            <v>80803</v>
          </cell>
          <cell r="B1041" t="str">
            <v>TANQUE MARMORE/GRANITO SINTÉTICO  / 1 BATEDOR</v>
          </cell>
          <cell r="C1041" t="str">
            <v>Un</v>
          </cell>
          <cell r="D1041">
            <v>160.33000000000001</v>
          </cell>
          <cell r="E1041">
            <v>22.93</v>
          </cell>
          <cell r="F1041">
            <v>183.26</v>
          </cell>
        </row>
        <row r="1042">
          <cell r="A1042">
            <v>80804</v>
          </cell>
          <cell r="B1042" t="str">
            <v>TANQUE DE LOUÇA COM COLUNA TAMANHO MÉDIO</v>
          </cell>
          <cell r="C1042" t="str">
            <v>Un</v>
          </cell>
          <cell r="D1042">
            <v>487.98</v>
          </cell>
          <cell r="E1042">
            <v>54.86</v>
          </cell>
          <cell r="F1042">
            <v>542.84</v>
          </cell>
        </row>
        <row r="1043">
          <cell r="A1043">
            <v>80805</v>
          </cell>
          <cell r="B1043" t="str">
            <v>TANQUE DE AÇO INOX - CHAPA 0,7MM</v>
          </cell>
          <cell r="C1043" t="str">
            <v>Un</v>
          </cell>
          <cell r="D1043">
            <v>621.83000000000004</v>
          </cell>
          <cell r="E1043">
            <v>51.7</v>
          </cell>
          <cell r="F1043">
            <v>673.53</v>
          </cell>
        </row>
        <row r="1044">
          <cell r="A1044">
            <v>80810</v>
          </cell>
          <cell r="B1044" t="str">
            <v>TORNEIRA DE PAREDE PARA TANQUE COM AREJADOR DIÂMETRO DE 1/2" E 3/4"</v>
          </cell>
          <cell r="C1044" t="str">
            <v>Un</v>
          </cell>
          <cell r="D1044">
            <v>49.73</v>
          </cell>
          <cell r="E1044">
            <v>5.73</v>
          </cell>
          <cell r="F1044">
            <v>55.46</v>
          </cell>
        </row>
        <row r="1045">
          <cell r="A1045">
            <v>80811</v>
          </cell>
          <cell r="B1045" t="str">
            <v>TORNEIRA DE JARDIM COM BICO PARA MANGUEIRA DIÂMETRO DE 1/2" E 3/4"</v>
          </cell>
          <cell r="C1045" t="str">
            <v>Un</v>
          </cell>
          <cell r="D1045">
            <v>44.7</v>
          </cell>
          <cell r="E1045">
            <v>5.73</v>
          </cell>
          <cell r="F1045">
            <v>50.43</v>
          </cell>
        </row>
        <row r="1046">
          <cell r="A1046">
            <v>80819</v>
          </cell>
          <cell r="B1046" t="str">
            <v>SIFÃO METÁLICO PARA TANQUE DE 1 1/4" X 1 1/2"</v>
          </cell>
          <cell r="C1046" t="str">
            <v>un</v>
          </cell>
          <cell r="D1046">
            <v>145.54</v>
          </cell>
          <cell r="E1046">
            <v>10.31</v>
          </cell>
          <cell r="F1046">
            <v>155.85</v>
          </cell>
        </row>
        <row r="1047">
          <cell r="A1047">
            <v>80820</v>
          </cell>
          <cell r="B1047" t="str">
            <v>SIFAO P/TANQUE 1" X 1.1/2" - PVC</v>
          </cell>
          <cell r="C1047" t="str">
            <v>Un</v>
          </cell>
          <cell r="D1047">
            <v>16.91</v>
          </cell>
          <cell r="E1047">
            <v>10.31</v>
          </cell>
          <cell r="F1047">
            <v>27.22</v>
          </cell>
        </row>
        <row r="1048">
          <cell r="A1048">
            <v>80821</v>
          </cell>
          <cell r="B1048" t="str">
            <v>TUBO DE DESPEJO P/ VÁLVULA (PIA/TANQUE)</v>
          </cell>
          <cell r="C1048" t="str">
            <v>Un</v>
          </cell>
          <cell r="D1048">
            <v>7.52</v>
          </cell>
          <cell r="E1048">
            <v>7.17</v>
          </cell>
          <cell r="F1048">
            <v>14.69</v>
          </cell>
        </row>
        <row r="1049">
          <cell r="A1049">
            <v>80830</v>
          </cell>
          <cell r="B1049" t="str">
            <v>VALVULA P/TANQUE METALICA DIAM.1" S/LADRAO</v>
          </cell>
          <cell r="C1049" t="str">
            <v>Un</v>
          </cell>
          <cell r="D1049">
            <v>20.22</v>
          </cell>
          <cell r="E1049">
            <v>4.3</v>
          </cell>
          <cell r="F1049">
            <v>24.52</v>
          </cell>
        </row>
        <row r="1050">
          <cell r="A1050">
            <v>80840</v>
          </cell>
          <cell r="B1050" t="str">
            <v>TAMPA T-5 ARTICULADA 20X20</v>
          </cell>
          <cell r="C1050" t="str">
            <v>Un</v>
          </cell>
          <cell r="D1050">
            <v>46.96</v>
          </cell>
          <cell r="E1050">
            <v>1.44</v>
          </cell>
          <cell r="F1050">
            <v>48.4</v>
          </cell>
        </row>
        <row r="1051">
          <cell r="A1051">
            <v>80845</v>
          </cell>
          <cell r="B1051" t="str">
            <v>CAIXA DE ALVENARIA 20x20x25 CM (REVESTIMENTO IMPERMEABILIZADO), FUNDO DE BRITA
SEM TAMPA - PARA REGISTRO/TORNEIRA JARDIM</v>
          </cell>
          <cell r="C1051" t="str">
            <v>Un</v>
          </cell>
          <cell r="D1051">
            <v>24.95</v>
          </cell>
          <cell r="E1051">
            <v>29.41</v>
          </cell>
          <cell r="F1051">
            <v>54.36</v>
          </cell>
        </row>
        <row r="1052">
          <cell r="A1052">
            <v>80900</v>
          </cell>
          <cell r="B1052" t="str">
            <v>R E G I S T R O S</v>
          </cell>
          <cell r="C1052">
            <v>0</v>
          </cell>
          <cell r="D1052">
            <v>0</v>
          </cell>
          <cell r="E1052">
            <v>0</v>
          </cell>
          <cell r="F1052">
            <v>0</v>
          </cell>
        </row>
        <row r="1053">
          <cell r="A1053">
            <v>80901</v>
          </cell>
          <cell r="B1053" t="str">
            <v>REGISTRO GAVETA BRUTO DIAMETRO 1/2"</v>
          </cell>
          <cell r="C1053" t="str">
            <v>Un</v>
          </cell>
          <cell r="D1053">
            <v>24.85</v>
          </cell>
          <cell r="E1053">
            <v>15.47</v>
          </cell>
          <cell r="F1053">
            <v>40.32</v>
          </cell>
        </row>
        <row r="1054">
          <cell r="A1054">
            <v>80902</v>
          </cell>
          <cell r="B1054" t="str">
            <v>REGISTRO DE GAVETA BRUTO DIAMETRO 3/4"</v>
          </cell>
          <cell r="C1054" t="str">
            <v>Un</v>
          </cell>
          <cell r="D1054">
            <v>26.34</v>
          </cell>
          <cell r="E1054">
            <v>15.47</v>
          </cell>
          <cell r="F1054">
            <v>41.81</v>
          </cell>
        </row>
        <row r="1055">
          <cell r="A1055">
            <v>80903</v>
          </cell>
          <cell r="B1055" t="str">
            <v>REGISTRO DE GAVETA BRUTO DIAMETRO 1"</v>
          </cell>
          <cell r="C1055" t="str">
            <v>Un</v>
          </cell>
          <cell r="D1055">
            <v>41.47</v>
          </cell>
          <cell r="E1055">
            <v>15.47</v>
          </cell>
          <cell r="F1055">
            <v>56.94</v>
          </cell>
        </row>
        <row r="1056">
          <cell r="A1056">
            <v>80904</v>
          </cell>
          <cell r="B1056" t="str">
            <v>REGISTRO DE GAVETA BRUTO DIAMETRO 1.1/4"</v>
          </cell>
          <cell r="C1056" t="str">
            <v>Un</v>
          </cell>
          <cell r="D1056">
            <v>56.48</v>
          </cell>
          <cell r="E1056">
            <v>24.36</v>
          </cell>
          <cell r="F1056">
            <v>80.84</v>
          </cell>
        </row>
        <row r="1057">
          <cell r="A1057">
            <v>80905</v>
          </cell>
          <cell r="B1057" t="str">
            <v>REGISTRO DE GAVETA BRUTO DIAMETRO 1.1/2"</v>
          </cell>
          <cell r="C1057" t="str">
            <v>Un</v>
          </cell>
          <cell r="D1057">
            <v>71.3</v>
          </cell>
          <cell r="E1057">
            <v>24.36</v>
          </cell>
          <cell r="F1057">
            <v>95.66</v>
          </cell>
        </row>
        <row r="1058">
          <cell r="A1058">
            <v>80906</v>
          </cell>
          <cell r="B1058" t="str">
            <v>REGISTRO DE GAVETA BRUTO DIAMETRO 2"</v>
          </cell>
          <cell r="C1058" t="str">
            <v>Un</v>
          </cell>
          <cell r="D1058">
            <v>99.19</v>
          </cell>
          <cell r="E1058">
            <v>24.36</v>
          </cell>
          <cell r="F1058">
            <v>123.55</v>
          </cell>
        </row>
        <row r="1059">
          <cell r="A1059">
            <v>80910</v>
          </cell>
          <cell r="B1059" t="str">
            <v>REGISTRO DE GAVETA BRUTO DIAMETRO 2.1/2"</v>
          </cell>
          <cell r="C1059" t="str">
            <v>Un</v>
          </cell>
          <cell r="D1059">
            <v>205</v>
          </cell>
          <cell r="E1059">
            <v>32.96</v>
          </cell>
          <cell r="F1059">
            <v>237.96</v>
          </cell>
        </row>
        <row r="1060">
          <cell r="A1060">
            <v>80911</v>
          </cell>
          <cell r="B1060" t="str">
            <v>REGISTRO DE GAVETA BRUTO 3"</v>
          </cell>
          <cell r="C1060" t="str">
            <v>Un</v>
          </cell>
          <cell r="D1060">
            <v>248.09</v>
          </cell>
          <cell r="E1060">
            <v>32.96</v>
          </cell>
          <cell r="F1060">
            <v>281.05</v>
          </cell>
        </row>
        <row r="1061">
          <cell r="A1061">
            <v>80912</v>
          </cell>
          <cell r="B1061" t="str">
            <v>REGISTRO DE GAVETA BRUTO 4"</v>
          </cell>
          <cell r="C1061" t="str">
            <v>Un</v>
          </cell>
          <cell r="D1061">
            <v>516.02</v>
          </cell>
          <cell r="E1061">
            <v>42.42</v>
          </cell>
          <cell r="F1061">
            <v>558.44000000000005</v>
          </cell>
        </row>
        <row r="1062">
          <cell r="A1062">
            <v>80925</v>
          </cell>
          <cell r="B1062" t="str">
            <v>REGISTRO DE GAVETA C/CANOPLA DIAMETRO 1/2"</v>
          </cell>
          <cell r="C1062" t="str">
            <v>Un</v>
          </cell>
          <cell r="D1062">
            <v>56.43</v>
          </cell>
          <cell r="E1062">
            <v>17.48</v>
          </cell>
          <cell r="F1062">
            <v>73.91</v>
          </cell>
        </row>
        <row r="1063">
          <cell r="A1063">
            <v>80926</v>
          </cell>
          <cell r="B1063" t="str">
            <v>REGISTRO DE GAVETA C/CANOPLA DIAMETRO 3/4"</v>
          </cell>
          <cell r="C1063" t="str">
            <v>Un</v>
          </cell>
          <cell r="D1063">
            <v>63.78</v>
          </cell>
          <cell r="E1063">
            <v>17.48</v>
          </cell>
          <cell r="F1063">
            <v>81.260000000000005</v>
          </cell>
        </row>
        <row r="1064">
          <cell r="A1064">
            <v>80927</v>
          </cell>
          <cell r="B1064" t="str">
            <v>REGISTRO DE GAVETA C/CANOPLA DIAMETRO 1"</v>
          </cell>
          <cell r="C1064" t="str">
            <v>Un</v>
          </cell>
          <cell r="D1064">
            <v>78.069999999999993</v>
          </cell>
          <cell r="E1064">
            <v>17.48</v>
          </cell>
          <cell r="F1064">
            <v>95.55</v>
          </cell>
        </row>
        <row r="1065">
          <cell r="A1065">
            <v>80928</v>
          </cell>
          <cell r="B1065" t="str">
            <v>REGISTRO DE GAVETA C/CANOPLA DIAMETRO 1.1/4"</v>
          </cell>
          <cell r="C1065" t="str">
            <v>Un</v>
          </cell>
          <cell r="D1065">
            <v>108.49</v>
          </cell>
          <cell r="E1065">
            <v>27.23</v>
          </cell>
          <cell r="F1065">
            <v>135.72</v>
          </cell>
        </row>
        <row r="1066">
          <cell r="A1066">
            <v>80929</v>
          </cell>
          <cell r="B1066" t="str">
            <v>REGISTRO DE GAVETA C/CANOPLA DIAMETRO 1.1/2"</v>
          </cell>
          <cell r="C1066" t="str">
            <v>Un</v>
          </cell>
          <cell r="D1066">
            <v>113.6</v>
          </cell>
          <cell r="E1066">
            <v>27.23</v>
          </cell>
          <cell r="F1066">
            <v>140.83000000000001</v>
          </cell>
        </row>
        <row r="1067">
          <cell r="A1067">
            <v>80945</v>
          </cell>
          <cell r="B1067" t="str">
            <v>REGISTRO DE PRESSAO C/CANOPLA CROMADO DIAM.1/2"</v>
          </cell>
          <cell r="C1067" t="str">
            <v>Un</v>
          </cell>
          <cell r="D1067">
            <v>58.08</v>
          </cell>
          <cell r="E1067">
            <v>17.48</v>
          </cell>
          <cell r="F1067">
            <v>75.56</v>
          </cell>
        </row>
        <row r="1068">
          <cell r="A1068">
            <v>80946</v>
          </cell>
          <cell r="B1068" t="str">
            <v>REGISTRO DE PRESSAO C/CANOPLA CROMADA DIAM.3/4"</v>
          </cell>
          <cell r="C1068" t="str">
            <v>Un</v>
          </cell>
          <cell r="D1068">
            <v>60.15</v>
          </cell>
          <cell r="E1068">
            <v>17.48</v>
          </cell>
          <cell r="F1068">
            <v>77.63</v>
          </cell>
        </row>
        <row r="1069">
          <cell r="A1069">
            <v>80975</v>
          </cell>
          <cell r="B1069" t="str">
            <v>REGISTRO DE ESFERA DIAM.1/2"</v>
          </cell>
          <cell r="C1069" t="str">
            <v>Un</v>
          </cell>
          <cell r="D1069">
            <v>37.159999999999997</v>
          </cell>
          <cell r="E1069">
            <v>15.47</v>
          </cell>
          <cell r="F1069">
            <v>52.63</v>
          </cell>
        </row>
        <row r="1070">
          <cell r="A1070">
            <v>80976</v>
          </cell>
          <cell r="B1070" t="str">
            <v>REGISTRO DE ESFERA DIAMETRO 3/4"</v>
          </cell>
          <cell r="C1070" t="str">
            <v>Un</v>
          </cell>
          <cell r="D1070">
            <v>42.99</v>
          </cell>
          <cell r="E1070">
            <v>15.47</v>
          </cell>
          <cell r="F1070">
            <v>58.46</v>
          </cell>
        </row>
        <row r="1071">
          <cell r="A1071">
            <v>80977</v>
          </cell>
          <cell r="B1071" t="str">
            <v>REGISTRO DE ESFERA DIAMETRO 1"</v>
          </cell>
          <cell r="C1071" t="str">
            <v>Un</v>
          </cell>
          <cell r="D1071">
            <v>58</v>
          </cell>
          <cell r="E1071">
            <v>15.47</v>
          </cell>
          <cell r="F1071">
            <v>73.47</v>
          </cell>
        </row>
        <row r="1072">
          <cell r="A1072">
            <v>80978</v>
          </cell>
          <cell r="B1072" t="str">
            <v>REGISTRO DE ESFERA DIAMETRO 1.1/4"</v>
          </cell>
          <cell r="C1072" t="str">
            <v>Un</v>
          </cell>
          <cell r="D1072">
            <v>86.37</v>
          </cell>
          <cell r="E1072">
            <v>24.36</v>
          </cell>
          <cell r="F1072">
            <v>110.73</v>
          </cell>
        </row>
        <row r="1073">
          <cell r="A1073">
            <v>80979</v>
          </cell>
          <cell r="B1073" t="str">
            <v>REGISTRO DE ESFERA DIAMETRO 1.1/2"</v>
          </cell>
          <cell r="C1073" t="str">
            <v>Un</v>
          </cell>
          <cell r="D1073">
            <v>104.06</v>
          </cell>
          <cell r="E1073">
            <v>24.36</v>
          </cell>
          <cell r="F1073">
            <v>128.41999999999999</v>
          </cell>
        </row>
        <row r="1074">
          <cell r="A1074">
            <v>80980</v>
          </cell>
          <cell r="B1074" t="str">
            <v>REGISTRO DE ESFERA DIAMETRO 2"</v>
          </cell>
          <cell r="C1074" t="str">
            <v>Un</v>
          </cell>
          <cell r="D1074">
            <v>160.29</v>
          </cell>
          <cell r="E1074">
            <v>24.36</v>
          </cell>
          <cell r="F1074">
            <v>184.65</v>
          </cell>
        </row>
        <row r="1075">
          <cell r="A1075">
            <v>80981</v>
          </cell>
          <cell r="B1075" t="str">
            <v>REGISTRO DE ESFERA DIAMETRO 2.1/2"</v>
          </cell>
          <cell r="C1075" t="str">
            <v>Un</v>
          </cell>
          <cell r="D1075">
            <v>525.19000000000005</v>
          </cell>
          <cell r="E1075">
            <v>32.96</v>
          </cell>
          <cell r="F1075">
            <v>558.15</v>
          </cell>
        </row>
        <row r="1076">
          <cell r="A1076">
            <v>80982</v>
          </cell>
          <cell r="B1076" t="str">
            <v>REGISTRO DE ESFERA DIAM.3"</v>
          </cell>
          <cell r="C1076" t="str">
            <v>Un</v>
          </cell>
          <cell r="D1076">
            <v>700.18</v>
          </cell>
          <cell r="E1076">
            <v>32.96</v>
          </cell>
          <cell r="F1076">
            <v>733.14</v>
          </cell>
        </row>
        <row r="1077">
          <cell r="A1077">
            <v>80983</v>
          </cell>
          <cell r="B1077" t="str">
            <v>REGISTRO DE ESFERA DIAMETRO 4"</v>
          </cell>
          <cell r="C1077" t="str">
            <v>Un</v>
          </cell>
          <cell r="D1077">
            <v>1133.1600000000001</v>
          </cell>
          <cell r="E1077">
            <v>42.42</v>
          </cell>
          <cell r="F1077">
            <v>1175.58</v>
          </cell>
        </row>
        <row r="1078">
          <cell r="A1078">
            <v>81000</v>
          </cell>
          <cell r="B1078" t="str">
            <v>AGUA FRIA</v>
          </cell>
          <cell r="C1078">
            <v>0</v>
          </cell>
          <cell r="D1078">
            <v>0</v>
          </cell>
          <cell r="E1078">
            <v>0</v>
          </cell>
          <cell r="F1078">
            <v>0</v>
          </cell>
        </row>
        <row r="1079">
          <cell r="A1079">
            <v>81001</v>
          </cell>
          <cell r="B1079" t="str">
            <v>T U B O S   DE  P V C   S O L D A V E L</v>
          </cell>
          <cell r="C1079">
            <v>0</v>
          </cell>
          <cell r="D1079">
            <v>0</v>
          </cell>
          <cell r="E1079">
            <v>0</v>
          </cell>
          <cell r="F1079">
            <v>0</v>
          </cell>
        </row>
        <row r="1080">
          <cell r="A1080">
            <v>81002</v>
          </cell>
          <cell r="B1080" t="str">
            <v>TUBO SOLDAVEL PVC MARROM DIAMETRO 20 mm</v>
          </cell>
          <cell r="C1080" t="str">
            <v>m</v>
          </cell>
          <cell r="D1080">
            <v>3.77</v>
          </cell>
          <cell r="E1080">
            <v>2.56</v>
          </cell>
          <cell r="F1080">
            <v>6.33</v>
          </cell>
        </row>
        <row r="1081">
          <cell r="A1081">
            <v>81003</v>
          </cell>
          <cell r="B1081" t="str">
            <v>TUBO SOLDAVEL PVC MARROM DIAMETRO 25 mm</v>
          </cell>
          <cell r="C1081" t="str">
            <v>M</v>
          </cell>
          <cell r="D1081">
            <v>4.82</v>
          </cell>
          <cell r="E1081">
            <v>3.43</v>
          </cell>
          <cell r="F1081">
            <v>8.25</v>
          </cell>
        </row>
        <row r="1082">
          <cell r="A1082">
            <v>81004</v>
          </cell>
          <cell r="B1082" t="str">
            <v>TUBO SOLDAVEL PVC MARROM DIAMETRO 32 mm</v>
          </cell>
          <cell r="C1082" t="str">
            <v>m</v>
          </cell>
          <cell r="D1082">
            <v>10.83</v>
          </cell>
          <cell r="E1082">
            <v>3.7</v>
          </cell>
          <cell r="F1082">
            <v>14.53</v>
          </cell>
        </row>
        <row r="1083">
          <cell r="A1083">
            <v>81005</v>
          </cell>
          <cell r="B1083" t="str">
            <v>TUBO SOLDAVEL PVC MARROM DIAM.(40 mm)</v>
          </cell>
          <cell r="C1083" t="str">
            <v>m</v>
          </cell>
          <cell r="D1083">
            <v>15.75</v>
          </cell>
          <cell r="E1083">
            <v>5.67</v>
          </cell>
          <cell r="F1083">
            <v>21.42</v>
          </cell>
        </row>
        <row r="1084">
          <cell r="A1084">
            <v>81006</v>
          </cell>
          <cell r="B1084" t="str">
            <v>TUBO SOLDAVEL PVC MARROM DIAM. 50 mm</v>
          </cell>
          <cell r="C1084" t="str">
            <v>m</v>
          </cell>
          <cell r="D1084">
            <v>18.04</v>
          </cell>
          <cell r="E1084">
            <v>6.39</v>
          </cell>
          <cell r="F1084">
            <v>24.43</v>
          </cell>
        </row>
        <row r="1085">
          <cell r="A1085">
            <v>81007</v>
          </cell>
          <cell r="B1085" t="str">
            <v>TUBO SOLDAVEL PVC MARROM DIAMETRO 60 mm (2")</v>
          </cell>
          <cell r="C1085" t="str">
            <v>m</v>
          </cell>
          <cell r="D1085">
            <v>30.43</v>
          </cell>
          <cell r="E1085">
            <v>8.51</v>
          </cell>
          <cell r="F1085">
            <v>38.94</v>
          </cell>
        </row>
        <row r="1086">
          <cell r="A1086">
            <v>81008</v>
          </cell>
          <cell r="B1086" t="str">
            <v>TUBO SOLDAVEL PVC MARROM DIAMETRO 75 mm</v>
          </cell>
          <cell r="C1086" t="str">
            <v>m</v>
          </cell>
          <cell r="D1086">
            <v>50.98</v>
          </cell>
          <cell r="E1086">
            <v>11.63</v>
          </cell>
          <cell r="F1086">
            <v>62.61</v>
          </cell>
        </row>
        <row r="1087">
          <cell r="A1087">
            <v>81009</v>
          </cell>
          <cell r="B1087" t="str">
            <v>TUBO SOLDAVEL PVC MARROM DIAMETRO 85 mm</v>
          </cell>
          <cell r="C1087" t="str">
            <v>m</v>
          </cell>
          <cell r="D1087">
            <v>63.71</v>
          </cell>
          <cell r="E1087">
            <v>13.61</v>
          </cell>
          <cell r="F1087">
            <v>77.319999999999993</v>
          </cell>
        </row>
        <row r="1088">
          <cell r="A1088">
            <v>81010</v>
          </cell>
          <cell r="B1088" t="str">
            <v>TUBO SOLDAVEL PVC MARROM DIAMETRO 110 mm</v>
          </cell>
          <cell r="C1088" t="str">
            <v>m</v>
          </cell>
          <cell r="D1088">
            <v>102.21</v>
          </cell>
          <cell r="E1088">
            <v>14.76</v>
          </cell>
          <cell r="F1088">
            <v>116.97</v>
          </cell>
        </row>
        <row r="1089">
          <cell r="A1089">
            <v>81040</v>
          </cell>
          <cell r="B1089" t="str">
            <v>A D A P T A D O R E S  DE   P V C    S O L D A V E</v>
          </cell>
          <cell r="C1089">
            <v>0</v>
          </cell>
          <cell r="D1089">
            <v>0</v>
          </cell>
          <cell r="E1089">
            <v>0</v>
          </cell>
          <cell r="F1089">
            <v>0</v>
          </cell>
        </row>
        <row r="1090">
          <cell r="A1090">
            <v>81041</v>
          </cell>
          <cell r="B1090" t="str">
            <v>ADAPTAD.PVC SOLD.LONGO C/FLANGES LIVRES P/CX.DAGUA 25X3/4"</v>
          </cell>
          <cell r="C1090" t="str">
            <v>Un</v>
          </cell>
          <cell r="D1090">
            <v>22.91</v>
          </cell>
          <cell r="E1090">
            <v>2.58</v>
          </cell>
          <cell r="F1090">
            <v>25.49</v>
          </cell>
        </row>
        <row r="1091">
          <cell r="A1091">
            <v>81042</v>
          </cell>
          <cell r="B1091" t="str">
            <v>ADAPTAD.PVC SOLD.LONGO C/FLANGES LIVRES P/CX.DAGUA 32X1"</v>
          </cell>
          <cell r="C1091" t="str">
            <v>Un</v>
          </cell>
          <cell r="D1091">
            <v>25.59</v>
          </cell>
          <cell r="E1091">
            <v>2.58</v>
          </cell>
          <cell r="F1091">
            <v>28.17</v>
          </cell>
        </row>
        <row r="1092">
          <cell r="A1092">
            <v>81043</v>
          </cell>
          <cell r="B1092" t="str">
            <v>ADAPTAD.PVC SOLD.LONGO C/FLANGES LIVRES P/ CX.DAGUA 50X1.1/2</v>
          </cell>
          <cell r="C1092" t="str">
            <v>Un</v>
          </cell>
          <cell r="D1092">
            <v>43.32</v>
          </cell>
          <cell r="E1092">
            <v>4.0199999999999996</v>
          </cell>
          <cell r="F1092">
            <v>47.34</v>
          </cell>
        </row>
        <row r="1093">
          <cell r="A1093">
            <v>81044</v>
          </cell>
          <cell r="B1093" t="str">
            <v>ADAPTAD.PVC SOLD.LONGO C/FLANGES LIVRES P/CX.DAGUA 60X2"</v>
          </cell>
          <cell r="C1093" t="str">
            <v>Un</v>
          </cell>
          <cell r="D1093">
            <v>73.819999999999993</v>
          </cell>
          <cell r="E1093">
            <v>4.0199999999999996</v>
          </cell>
          <cell r="F1093">
            <v>77.84</v>
          </cell>
        </row>
        <row r="1094">
          <cell r="A1094">
            <v>81046</v>
          </cell>
          <cell r="B1094" t="str">
            <v>ADAPTADOR PVC SOLD.LONGO C/FLANGES LIVRES P/CX.DAGUA 110 X 4"</v>
          </cell>
          <cell r="C1094" t="str">
            <v>Un</v>
          </cell>
          <cell r="D1094">
            <v>476.26</v>
          </cell>
          <cell r="E1094">
            <v>6.59</v>
          </cell>
          <cell r="F1094">
            <v>482.85</v>
          </cell>
        </row>
        <row r="1095">
          <cell r="A1095">
            <v>81055</v>
          </cell>
          <cell r="B1095" t="str">
            <v>ADAPTAD.SOLD. C/FL.LIVRES P/CX.DAGUA 25X3/4"</v>
          </cell>
          <cell r="C1095" t="str">
            <v>Un</v>
          </cell>
          <cell r="D1095">
            <v>16.100000000000001</v>
          </cell>
          <cell r="E1095">
            <v>2.58</v>
          </cell>
          <cell r="F1095">
            <v>18.68</v>
          </cell>
        </row>
        <row r="1096">
          <cell r="A1096">
            <v>81056</v>
          </cell>
          <cell r="B1096" t="str">
            <v>ADAPTADOR SOLD.C/FLANGES LIVRES P/CX.DAGUA 32X1"</v>
          </cell>
          <cell r="C1096" t="str">
            <v>Un</v>
          </cell>
          <cell r="D1096">
            <v>24.61</v>
          </cell>
          <cell r="E1096">
            <v>2.58</v>
          </cell>
          <cell r="F1096">
            <v>27.19</v>
          </cell>
        </row>
        <row r="1097">
          <cell r="A1097">
            <v>81057</v>
          </cell>
          <cell r="B1097" t="str">
            <v>ADAPTADOR SOLD.C/FLANGES LIV.P/CX.DAGUA 40X1.1/4"</v>
          </cell>
          <cell r="C1097" t="str">
            <v>Un</v>
          </cell>
          <cell r="D1097">
            <v>45.78</v>
          </cell>
          <cell r="E1097">
            <v>4.0199999999999996</v>
          </cell>
          <cell r="F1097">
            <v>49.8</v>
          </cell>
        </row>
        <row r="1098">
          <cell r="A1098">
            <v>81058</v>
          </cell>
          <cell r="B1098" t="str">
            <v>ADAPTAD.SOLD.C/FL.LIVRES P/CX.DAGUA 50X1.1/2"</v>
          </cell>
          <cell r="C1098" t="str">
            <v>Un</v>
          </cell>
          <cell r="D1098">
            <v>45.95</v>
          </cell>
          <cell r="E1098">
            <v>4.0199999999999996</v>
          </cell>
          <cell r="F1098">
            <v>49.97</v>
          </cell>
        </row>
        <row r="1099">
          <cell r="A1099">
            <v>81065</v>
          </cell>
          <cell r="B1099" t="str">
            <v>ADAPTAD.SOLD.CURTO C/BOLSA E ROSCA P/REG.20X1/2"</v>
          </cell>
          <cell r="C1099" t="str">
            <v>Un</v>
          </cell>
          <cell r="D1099">
            <v>1.02</v>
          </cell>
          <cell r="E1099">
            <v>2.58</v>
          </cell>
          <cell r="F1099">
            <v>3.6</v>
          </cell>
        </row>
        <row r="1100">
          <cell r="A1100">
            <v>81066</v>
          </cell>
          <cell r="B1100" t="str">
            <v>ADAPTAD.SOLD.CURTO C/BOLSA E ROSCA P/REG.25X3/4"</v>
          </cell>
          <cell r="C1100" t="str">
            <v>Un</v>
          </cell>
          <cell r="D1100">
            <v>1.27</v>
          </cell>
          <cell r="E1100">
            <v>2.58</v>
          </cell>
          <cell r="F1100">
            <v>3.85</v>
          </cell>
        </row>
        <row r="1101">
          <cell r="A1101">
            <v>81067</v>
          </cell>
          <cell r="B1101" t="str">
            <v>ADAPTAD.SOLD.CURTO C/BOLSA E ROSCA P/REG.32X1"</v>
          </cell>
          <cell r="C1101" t="str">
            <v>Un</v>
          </cell>
          <cell r="D1101">
            <v>2.5099999999999998</v>
          </cell>
          <cell r="E1101">
            <v>2.58</v>
          </cell>
          <cell r="F1101">
            <v>5.09</v>
          </cell>
        </row>
        <row r="1102">
          <cell r="A1102">
            <v>81068</v>
          </cell>
          <cell r="B1102" t="str">
            <v>ADAPTAD.SOLD.CURTO C/BOLSA/ROSCA P/REG.40X1 1/4"</v>
          </cell>
          <cell r="C1102" t="str">
            <v>Un</v>
          </cell>
          <cell r="D1102">
            <v>4.68</v>
          </cell>
          <cell r="E1102">
            <v>4.0199999999999996</v>
          </cell>
          <cell r="F1102">
            <v>8.6999999999999993</v>
          </cell>
        </row>
        <row r="1103">
          <cell r="A1103">
            <v>81069</v>
          </cell>
          <cell r="B1103" t="str">
            <v>ADAPTAD.SOLD.CURTO C/BOLSA/ROSCA P/REG.50X11/2"</v>
          </cell>
          <cell r="C1103" t="str">
            <v>Un</v>
          </cell>
          <cell r="D1103">
            <v>5.95</v>
          </cell>
          <cell r="E1103">
            <v>4.0199999999999996</v>
          </cell>
          <cell r="F1103">
            <v>9.9700000000000006</v>
          </cell>
        </row>
        <row r="1104">
          <cell r="A1104">
            <v>81070</v>
          </cell>
          <cell r="B1104" t="str">
            <v>ADAPTAD.SOLD.CURTO C/BOLSA/ROSCA P/REGIST.60X2"</v>
          </cell>
          <cell r="C1104" t="str">
            <v>Un</v>
          </cell>
          <cell r="D1104">
            <v>15.75</v>
          </cell>
          <cell r="E1104">
            <v>4.0199999999999996</v>
          </cell>
          <cell r="F1104">
            <v>19.77</v>
          </cell>
        </row>
        <row r="1105">
          <cell r="A1105">
            <v>81071</v>
          </cell>
          <cell r="B1105" t="str">
            <v>ADAPTADOR SOLDAVEL CURTO C/BR P/REG.75X2.1/2"</v>
          </cell>
          <cell r="C1105" t="str">
            <v>Un</v>
          </cell>
          <cell r="D1105">
            <v>22.83</v>
          </cell>
          <cell r="E1105">
            <v>5.3</v>
          </cell>
          <cell r="F1105">
            <v>28.13</v>
          </cell>
        </row>
        <row r="1106">
          <cell r="A1106">
            <v>81072</v>
          </cell>
          <cell r="B1106" t="str">
            <v>ADAPTADOR SOLDAVEL CURTO C/BR P/REG. 85 X 3"</v>
          </cell>
          <cell r="C1106" t="str">
            <v>Un</v>
          </cell>
          <cell r="D1106">
            <v>37.29</v>
          </cell>
          <cell r="E1106">
            <v>5.3</v>
          </cell>
          <cell r="F1106">
            <v>42.59</v>
          </cell>
        </row>
        <row r="1107">
          <cell r="A1107">
            <v>81073</v>
          </cell>
          <cell r="B1107" t="str">
            <v>ADAPTADOR SOLDAVEL CURTO C/BR P/REG. 110 X 4"</v>
          </cell>
          <cell r="C1107" t="str">
            <v>Un</v>
          </cell>
          <cell r="D1107">
            <v>59.08</v>
          </cell>
          <cell r="E1107">
            <v>6.59</v>
          </cell>
          <cell r="F1107">
            <v>65.67</v>
          </cell>
        </row>
        <row r="1108">
          <cell r="A1108">
            <v>81083</v>
          </cell>
          <cell r="B1108" t="str">
            <v>ADAPTAD.JUNTA ELAST.P/SIFAO METAL.40MM X 1.1/2"</v>
          </cell>
          <cell r="C1108" t="str">
            <v>Un</v>
          </cell>
          <cell r="D1108">
            <v>1.74</v>
          </cell>
          <cell r="E1108">
            <v>7.17</v>
          </cell>
          <cell r="F1108">
            <v>8.91</v>
          </cell>
        </row>
        <row r="1109">
          <cell r="A1109">
            <v>81084</v>
          </cell>
          <cell r="B1109" t="str">
            <v>ADAPTADOR PVC P/SIFAO PVC 40 MM X 1.1/4"</v>
          </cell>
          <cell r="C1109" t="str">
            <v>Un</v>
          </cell>
          <cell r="D1109">
            <v>1.71</v>
          </cell>
          <cell r="E1109">
            <v>4.0199999999999996</v>
          </cell>
          <cell r="F1109">
            <v>5.73</v>
          </cell>
        </row>
        <row r="1110">
          <cell r="A1110">
            <v>81100</v>
          </cell>
          <cell r="B1110" t="str">
            <v>L U V A S  DE  P V C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</row>
        <row r="1111">
          <cell r="A1111">
            <v>81101</v>
          </cell>
          <cell r="B1111" t="str">
            <v>LUVA SOLDAVEL DIAMETRO 20 mm</v>
          </cell>
          <cell r="C1111" t="str">
            <v>Un</v>
          </cell>
          <cell r="D1111">
            <v>0.81</v>
          </cell>
          <cell r="E1111">
            <v>2.58</v>
          </cell>
          <cell r="F1111">
            <v>3.39</v>
          </cell>
        </row>
        <row r="1112">
          <cell r="A1112">
            <v>81102</v>
          </cell>
          <cell r="B1112" t="str">
            <v>LUVA SOLDAVEL DIAMETRO 25 mm</v>
          </cell>
          <cell r="C1112" t="str">
            <v>Un</v>
          </cell>
          <cell r="D1112">
            <v>1.01</v>
          </cell>
          <cell r="E1112">
            <v>2.58</v>
          </cell>
          <cell r="F1112">
            <v>3.59</v>
          </cell>
        </row>
        <row r="1113">
          <cell r="A1113">
            <v>81103</v>
          </cell>
          <cell r="B1113" t="str">
            <v>LUVA SOLDAVEL DIAMETRO 32 mm</v>
          </cell>
          <cell r="C1113" t="str">
            <v>Un</v>
          </cell>
          <cell r="D1113">
            <v>2.46</v>
          </cell>
          <cell r="E1113">
            <v>2.58</v>
          </cell>
          <cell r="F1113">
            <v>5.04</v>
          </cell>
        </row>
        <row r="1114">
          <cell r="A1114">
            <v>81104</v>
          </cell>
          <cell r="B1114" t="str">
            <v>LUVA SOLDAVEL DIAMETRO 40 mm</v>
          </cell>
          <cell r="C1114" t="str">
            <v>Un</v>
          </cell>
          <cell r="D1114">
            <v>5.03</v>
          </cell>
          <cell r="E1114">
            <v>4.0199999999999996</v>
          </cell>
          <cell r="F1114">
            <v>9.0500000000000007</v>
          </cell>
        </row>
        <row r="1115">
          <cell r="A1115">
            <v>81105</v>
          </cell>
          <cell r="B1115" t="str">
            <v>LUVA SOLDAVEL DIAMETRO 50 mm</v>
          </cell>
          <cell r="C1115" t="str">
            <v>Un</v>
          </cell>
          <cell r="D1115">
            <v>5.9</v>
          </cell>
          <cell r="E1115">
            <v>4.0199999999999996</v>
          </cell>
          <cell r="F1115">
            <v>9.92</v>
          </cell>
        </row>
        <row r="1116">
          <cell r="A1116">
            <v>81106</v>
          </cell>
          <cell r="B1116" t="str">
            <v>LUVA SOLDAVEL DIAMETRO 60 mm</v>
          </cell>
          <cell r="C1116" t="str">
            <v>Un</v>
          </cell>
          <cell r="D1116">
            <v>15.38</v>
          </cell>
          <cell r="E1116">
            <v>4.0199999999999996</v>
          </cell>
          <cell r="F1116">
            <v>19.399999999999999</v>
          </cell>
        </row>
        <row r="1117">
          <cell r="A1117">
            <v>81107</v>
          </cell>
          <cell r="B1117" t="str">
            <v>LUVA SOLDAVEL DIAMETRO 75 mm</v>
          </cell>
          <cell r="C1117" t="str">
            <v>Un</v>
          </cell>
          <cell r="D1117">
            <v>26.77</v>
          </cell>
          <cell r="E1117">
            <v>5.3</v>
          </cell>
          <cell r="F1117">
            <v>32.07</v>
          </cell>
        </row>
        <row r="1118">
          <cell r="A1118">
            <v>81108</v>
          </cell>
          <cell r="B1118" t="str">
            <v>LUVA SOLDAVEL DIAMETRO 85 mm</v>
          </cell>
          <cell r="C1118" t="str">
            <v>Un</v>
          </cell>
          <cell r="D1118">
            <v>61.25</v>
          </cell>
          <cell r="E1118">
            <v>5.3</v>
          </cell>
          <cell r="F1118">
            <v>66.55</v>
          </cell>
        </row>
        <row r="1119">
          <cell r="A1119">
            <v>81109</v>
          </cell>
          <cell r="B1119" t="str">
            <v>LUVA SOLDAVEL DIAMETRO 110 mm</v>
          </cell>
          <cell r="C1119" t="str">
            <v>Un</v>
          </cell>
          <cell r="D1119">
            <v>99.37</v>
          </cell>
          <cell r="E1119">
            <v>6.59</v>
          </cell>
          <cell r="F1119">
            <v>105.96</v>
          </cell>
        </row>
        <row r="1120">
          <cell r="A1120">
            <v>81120</v>
          </cell>
          <cell r="B1120" t="str">
            <v>LUVA DE REDUCAO SOLDAVEL DIAMETRO 25 X 20 mm</v>
          </cell>
          <cell r="C1120" t="str">
            <v>Un</v>
          </cell>
          <cell r="D1120">
            <v>1.39</v>
          </cell>
          <cell r="E1120">
            <v>2.58</v>
          </cell>
          <cell r="F1120">
            <v>3.97</v>
          </cell>
        </row>
        <row r="1121">
          <cell r="A1121">
            <v>81121</v>
          </cell>
          <cell r="B1121" t="str">
            <v>LUVA DE REDUCAO SOLDAVEL C/ROSCA 25 X 1/2"</v>
          </cell>
          <cell r="C1121" t="str">
            <v>Un</v>
          </cell>
          <cell r="D1121">
            <v>1.99</v>
          </cell>
          <cell r="E1121">
            <v>4.3</v>
          </cell>
          <cell r="F1121">
            <v>6.29</v>
          </cell>
        </row>
        <row r="1122">
          <cell r="A1122">
            <v>81122</v>
          </cell>
          <cell r="B1122" t="str">
            <v>LUVA DE REDUCAO SOLDAVEL DIAMETRO 32 X 25 mm</v>
          </cell>
          <cell r="C1122" t="str">
            <v>Un</v>
          </cell>
          <cell r="D1122">
            <v>4.26</v>
          </cell>
          <cell r="E1122">
            <v>2.58</v>
          </cell>
          <cell r="F1122">
            <v>6.84</v>
          </cell>
        </row>
        <row r="1123">
          <cell r="A1123">
            <v>81130</v>
          </cell>
          <cell r="B1123" t="str">
            <v>LUVA SOLDAVEL C/ROSCA DIAMETRO 20 X 1/2"</v>
          </cell>
          <cell r="C1123" t="str">
            <v>Un</v>
          </cell>
          <cell r="D1123">
            <v>1.85</v>
          </cell>
          <cell r="E1123">
            <v>4.3</v>
          </cell>
          <cell r="F1123">
            <v>6.15</v>
          </cell>
        </row>
        <row r="1124">
          <cell r="A1124">
            <v>81131</v>
          </cell>
          <cell r="B1124" t="str">
            <v>LUVA SOLDAVEL C/ROSCA DIAMETRO 25 X 3/4"</v>
          </cell>
          <cell r="C1124" t="str">
            <v>Un</v>
          </cell>
          <cell r="D1124">
            <v>2.23</v>
          </cell>
          <cell r="E1124">
            <v>4.3</v>
          </cell>
          <cell r="F1124">
            <v>6.53</v>
          </cell>
        </row>
        <row r="1125">
          <cell r="A1125">
            <v>81132</v>
          </cell>
          <cell r="B1125" t="str">
            <v>LUVA SOLDAVEL C/ROSCA DIAMETRO 32 X 1"</v>
          </cell>
          <cell r="C1125" t="str">
            <v>Un</v>
          </cell>
          <cell r="D1125">
            <v>7.05</v>
          </cell>
          <cell r="E1125">
            <v>4.3</v>
          </cell>
          <cell r="F1125">
            <v>11.35</v>
          </cell>
        </row>
        <row r="1126">
          <cell r="A1126">
            <v>81133</v>
          </cell>
          <cell r="B1126" t="str">
            <v>LUVA SOLDAVEL C/ROSCA DIAMETRO 40 X 1.1/4"</v>
          </cell>
          <cell r="C1126" t="str">
            <v>Un</v>
          </cell>
          <cell r="D1126">
            <v>15.4</v>
          </cell>
          <cell r="E1126">
            <v>7.17</v>
          </cell>
          <cell r="F1126">
            <v>22.57</v>
          </cell>
        </row>
        <row r="1127">
          <cell r="A1127">
            <v>81134</v>
          </cell>
          <cell r="B1127" t="str">
            <v>LUVA SOLDAVEL C/ROSCA DIAMETRO 50 X 1.1/2"</v>
          </cell>
          <cell r="C1127" t="str">
            <v>Un</v>
          </cell>
          <cell r="D1127">
            <v>31.8</v>
          </cell>
          <cell r="E1127">
            <v>7.17</v>
          </cell>
          <cell r="F1127">
            <v>38.97</v>
          </cell>
        </row>
        <row r="1128">
          <cell r="A1128">
            <v>81144</v>
          </cell>
          <cell r="B1128" t="str">
            <v>LUVA SOLD.C/BUCHA DE LATAO 20 X 1/2" COR AZUL</v>
          </cell>
          <cell r="C1128" t="str">
            <v>Un</v>
          </cell>
          <cell r="D1128">
            <v>6.78</v>
          </cell>
          <cell r="E1128">
            <v>4.3</v>
          </cell>
          <cell r="F1128">
            <v>11.08</v>
          </cell>
        </row>
        <row r="1129">
          <cell r="A1129">
            <v>81145</v>
          </cell>
          <cell r="B1129" t="str">
            <v>LUVA RED.SOLDAVEL C/BUCHA LATAO DIAM.25 X 1/2"</v>
          </cell>
          <cell r="C1129" t="str">
            <v>Un</v>
          </cell>
          <cell r="D1129">
            <v>7.07</v>
          </cell>
          <cell r="E1129">
            <v>4.3</v>
          </cell>
          <cell r="F1129">
            <v>11.37</v>
          </cell>
        </row>
        <row r="1130">
          <cell r="A1130">
            <v>81146</v>
          </cell>
          <cell r="B1130" t="str">
            <v>LUVA SOLD.C/BUCHA DE LATAO 25X3/4" COR AZUL</v>
          </cell>
          <cell r="C1130" t="str">
            <v>Un</v>
          </cell>
          <cell r="D1130">
            <v>8.92</v>
          </cell>
          <cell r="E1130">
            <v>4.3</v>
          </cell>
          <cell r="F1130">
            <v>13.22</v>
          </cell>
        </row>
        <row r="1131">
          <cell r="A1131">
            <v>81160</v>
          </cell>
          <cell r="B1131" t="str">
            <v>B U C H A S</v>
          </cell>
          <cell r="C1131">
            <v>0</v>
          </cell>
          <cell r="D1131">
            <v>0</v>
          </cell>
          <cell r="E1131">
            <v>0</v>
          </cell>
          <cell r="F1131">
            <v>0</v>
          </cell>
        </row>
        <row r="1132">
          <cell r="A1132">
            <v>81161</v>
          </cell>
          <cell r="B1132" t="str">
            <v>BUCHA DE REDUCAO SOLD.CURTA 25 MM X 20 MM</v>
          </cell>
          <cell r="C1132" t="str">
            <v>Un</v>
          </cell>
          <cell r="D1132">
            <v>0.55000000000000004</v>
          </cell>
          <cell r="E1132">
            <v>2.58</v>
          </cell>
          <cell r="F1132">
            <v>3.13</v>
          </cell>
        </row>
        <row r="1133">
          <cell r="A1133">
            <v>81162</v>
          </cell>
          <cell r="B1133" t="str">
            <v>BUCHA DE REDUCAO SOLD.CURTA 32 X 25 MM</v>
          </cell>
          <cell r="C1133" t="str">
            <v>Un</v>
          </cell>
          <cell r="D1133">
            <v>1.1499999999999999</v>
          </cell>
          <cell r="E1133">
            <v>2.58</v>
          </cell>
          <cell r="F1133">
            <v>3.73</v>
          </cell>
        </row>
        <row r="1134">
          <cell r="A1134">
            <v>81163</v>
          </cell>
          <cell r="B1134" t="str">
            <v>BUCHA DE REDUCAO SOLD.CURTA 40 X 32 mm</v>
          </cell>
          <cell r="C1134" t="str">
            <v>Un</v>
          </cell>
          <cell r="D1134">
            <v>2.5299999999999998</v>
          </cell>
          <cell r="E1134">
            <v>4.0199999999999996</v>
          </cell>
          <cell r="F1134">
            <v>6.55</v>
          </cell>
        </row>
        <row r="1135">
          <cell r="A1135">
            <v>81164</v>
          </cell>
          <cell r="B1135" t="str">
            <v>BUCHA DE REDUCAO SOLD.CURTO 50 X 40 mm</v>
          </cell>
          <cell r="C1135" t="str">
            <v>Un</v>
          </cell>
          <cell r="D1135">
            <v>4.1399999999999997</v>
          </cell>
          <cell r="E1135">
            <v>4.88</v>
          </cell>
          <cell r="F1135">
            <v>9.02</v>
          </cell>
        </row>
        <row r="1136">
          <cell r="A1136">
            <v>81165</v>
          </cell>
          <cell r="B1136" t="str">
            <v>BUCHA DE REDUCAO SOLD. CURTA 60 X 50 mm</v>
          </cell>
          <cell r="C1136" t="str">
            <v>Un</v>
          </cell>
          <cell r="D1136">
            <v>6.96</v>
          </cell>
          <cell r="E1136">
            <v>5.16</v>
          </cell>
          <cell r="F1136">
            <v>12.12</v>
          </cell>
        </row>
        <row r="1137">
          <cell r="A1137">
            <v>81166</v>
          </cell>
          <cell r="B1137" t="str">
            <v>BUCHA DE REDUCAO SOLDAVEL CURTA 75 X 60 mm</v>
          </cell>
          <cell r="C1137" t="str">
            <v>Un</v>
          </cell>
          <cell r="D1137">
            <v>20.96</v>
          </cell>
          <cell r="E1137">
            <v>5.3</v>
          </cell>
          <cell r="F1137">
            <v>26.26</v>
          </cell>
        </row>
        <row r="1138">
          <cell r="A1138">
            <v>81167</v>
          </cell>
          <cell r="B1138" t="str">
            <v>BUCHA DE REDUCAO SOLDAVEL CURTA 85 X 75 mm</v>
          </cell>
          <cell r="C1138" t="str">
            <v>Un</v>
          </cell>
          <cell r="D1138">
            <v>17.27</v>
          </cell>
          <cell r="E1138">
            <v>5.3</v>
          </cell>
          <cell r="F1138">
            <v>22.57</v>
          </cell>
        </row>
        <row r="1139">
          <cell r="A1139">
            <v>81168</v>
          </cell>
          <cell r="B1139" t="str">
            <v>BUCHA DE REDUCAO SOLDAVEL CURTA 110 X 85 mm</v>
          </cell>
          <cell r="C1139" t="str">
            <v>Un</v>
          </cell>
          <cell r="D1139">
            <v>95.84</v>
          </cell>
          <cell r="E1139">
            <v>6.59</v>
          </cell>
          <cell r="F1139">
            <v>102.43</v>
          </cell>
        </row>
        <row r="1140">
          <cell r="A1140">
            <v>81175</v>
          </cell>
          <cell r="B1140" t="str">
            <v>BUCHA DE REDUCAO SOLD.LONGA 32 X 20 mm</v>
          </cell>
          <cell r="C1140" t="str">
            <v>Un</v>
          </cell>
          <cell r="D1140">
            <v>3.12</v>
          </cell>
          <cell r="E1140">
            <v>2.58</v>
          </cell>
          <cell r="F1140">
            <v>5.7</v>
          </cell>
        </row>
        <row r="1141">
          <cell r="A1141">
            <v>81176</v>
          </cell>
          <cell r="B1141" t="str">
            <v>BUCHA DE REDUCAO SOLD.LONGA 40 X 20 mm</v>
          </cell>
          <cell r="C1141" t="str">
            <v>Un</v>
          </cell>
          <cell r="D1141">
            <v>4.45</v>
          </cell>
          <cell r="E1141">
            <v>4.0199999999999996</v>
          </cell>
          <cell r="F1141">
            <v>8.4700000000000006</v>
          </cell>
        </row>
        <row r="1142">
          <cell r="A1142">
            <v>81177</v>
          </cell>
          <cell r="B1142" t="str">
            <v>BUCHA DE REDUCAO SOLD.LONGA 40 X 25</v>
          </cell>
          <cell r="C1142" t="str">
            <v>Un</v>
          </cell>
          <cell r="D1142">
            <v>4.88</v>
          </cell>
          <cell r="E1142">
            <v>4.0199999999999996</v>
          </cell>
          <cell r="F1142">
            <v>8.9</v>
          </cell>
        </row>
        <row r="1143">
          <cell r="A1143">
            <v>81178</v>
          </cell>
          <cell r="B1143" t="str">
            <v>BUCHA DE REDUCAO SOLD.LONGA 50 X 20 mm</v>
          </cell>
          <cell r="C1143" t="str">
            <v>Un</v>
          </cell>
          <cell r="D1143">
            <v>5.46</v>
          </cell>
          <cell r="E1143">
            <v>4.0199999999999996</v>
          </cell>
          <cell r="F1143">
            <v>9.48</v>
          </cell>
        </row>
        <row r="1144">
          <cell r="A1144">
            <v>81179</v>
          </cell>
          <cell r="B1144" t="str">
            <v>BUCHA DE REDUCAO SOLDAVEL LONGA 50 X 25 mm</v>
          </cell>
          <cell r="C1144" t="str">
            <v>Un</v>
          </cell>
          <cell r="D1144">
            <v>5.34</v>
          </cell>
          <cell r="E1144">
            <v>4.0199999999999996</v>
          </cell>
          <cell r="F1144">
            <v>9.36</v>
          </cell>
        </row>
        <row r="1145">
          <cell r="A1145">
            <v>81180</v>
          </cell>
          <cell r="B1145" t="str">
            <v>BUCHA DE REDUCAO SOLDAVEL LONGA 50 X 32 mm</v>
          </cell>
          <cell r="C1145" t="str">
            <v>Un</v>
          </cell>
          <cell r="D1145">
            <v>6.8</v>
          </cell>
          <cell r="E1145">
            <v>4.0199999999999996</v>
          </cell>
          <cell r="F1145">
            <v>10.82</v>
          </cell>
        </row>
        <row r="1146">
          <cell r="A1146">
            <v>81181</v>
          </cell>
          <cell r="B1146" t="str">
            <v>BUCHA DE REDUCAO SOLDAVEL LONGA 60 X 25 mm</v>
          </cell>
          <cell r="C1146" t="str">
            <v>Un</v>
          </cell>
          <cell r="D1146">
            <v>11.57</v>
          </cell>
          <cell r="E1146">
            <v>4.0199999999999996</v>
          </cell>
          <cell r="F1146">
            <v>15.59</v>
          </cell>
        </row>
        <row r="1147">
          <cell r="A1147">
            <v>81182</v>
          </cell>
          <cell r="B1147" t="str">
            <v>BUCHA DE REDUCAO SOLDAVEL LONGA 60 X 32 mm</v>
          </cell>
          <cell r="C1147" t="str">
            <v>Un</v>
          </cell>
          <cell r="D1147">
            <v>13.97</v>
          </cell>
          <cell r="E1147">
            <v>4.0199999999999996</v>
          </cell>
          <cell r="F1147">
            <v>17.989999999999998</v>
          </cell>
        </row>
        <row r="1148">
          <cell r="A1148">
            <v>81183</v>
          </cell>
          <cell r="B1148" t="str">
            <v>BUCHA DE REDUCAO SOLDAVEL LONGA 60 X 40 mm</v>
          </cell>
          <cell r="C1148" t="str">
            <v>Un</v>
          </cell>
          <cell r="D1148">
            <v>15.11</v>
          </cell>
          <cell r="E1148">
            <v>4.0199999999999996</v>
          </cell>
          <cell r="F1148">
            <v>19.13</v>
          </cell>
        </row>
        <row r="1149">
          <cell r="A1149">
            <v>81184</v>
          </cell>
          <cell r="B1149" t="str">
            <v>BUCHA DE REDUCAO SOLDAVEL LONGA 60 X 50 mm</v>
          </cell>
          <cell r="C1149" t="str">
            <v>Un</v>
          </cell>
          <cell r="D1149">
            <v>18.39</v>
          </cell>
          <cell r="E1149">
            <v>4.0199999999999996</v>
          </cell>
          <cell r="F1149">
            <v>22.41</v>
          </cell>
        </row>
        <row r="1150">
          <cell r="A1150">
            <v>81185</v>
          </cell>
          <cell r="B1150" t="str">
            <v>BUCHA DE REDUÇÃO SOLDÁVEL LONGA 75 X 50 MM</v>
          </cell>
          <cell r="C1150" t="str">
            <v>un</v>
          </cell>
          <cell r="D1150">
            <v>21.51</v>
          </cell>
          <cell r="E1150">
            <v>5.3</v>
          </cell>
          <cell r="F1150">
            <v>26.81</v>
          </cell>
        </row>
        <row r="1151">
          <cell r="A1151">
            <v>81187</v>
          </cell>
          <cell r="B1151" t="str">
            <v>BUCHA DE REDUÇÃO SOLDÁVEL LONGA 110 X 60 MMM</v>
          </cell>
          <cell r="C1151" t="str">
            <v>un</v>
          </cell>
          <cell r="D1151">
            <v>53.75</v>
          </cell>
          <cell r="E1151">
            <v>6.59</v>
          </cell>
          <cell r="F1151">
            <v>60.34</v>
          </cell>
        </row>
        <row r="1152">
          <cell r="A1152">
            <v>81200</v>
          </cell>
          <cell r="B1152" t="str">
            <v>N I P E L S</v>
          </cell>
          <cell r="C1152">
            <v>0</v>
          </cell>
          <cell r="D1152">
            <v>0</v>
          </cell>
          <cell r="E1152">
            <v>0</v>
          </cell>
          <cell r="F1152">
            <v>0</v>
          </cell>
        </row>
        <row r="1153">
          <cell r="A1153">
            <v>81201</v>
          </cell>
          <cell r="B1153" t="str">
            <v>NIPLE COM ROSCA DIAMETRO 1/2"</v>
          </cell>
          <cell r="C1153" t="str">
            <v>Un</v>
          </cell>
          <cell r="D1153">
            <v>1.3</v>
          </cell>
          <cell r="E1153">
            <v>5.73</v>
          </cell>
          <cell r="F1153">
            <v>7.03</v>
          </cell>
        </row>
        <row r="1154">
          <cell r="A1154">
            <v>81202</v>
          </cell>
          <cell r="B1154" t="str">
            <v>NIPLE COM ROSCA DIAMETRO 3/4"</v>
          </cell>
          <cell r="C1154" t="str">
            <v>Un</v>
          </cell>
          <cell r="D1154">
            <v>1.87</v>
          </cell>
          <cell r="E1154">
            <v>5.73</v>
          </cell>
          <cell r="F1154">
            <v>7.6</v>
          </cell>
        </row>
        <row r="1155">
          <cell r="A1155">
            <v>81203</v>
          </cell>
          <cell r="B1155" t="str">
            <v>NIPLE COM ROSCA DIAMETRO 1"</v>
          </cell>
          <cell r="C1155" t="str">
            <v>Un</v>
          </cell>
          <cell r="D1155">
            <v>3.74</v>
          </cell>
          <cell r="E1155">
            <v>5.73</v>
          </cell>
          <cell r="F1155">
            <v>9.4700000000000006</v>
          </cell>
        </row>
        <row r="1156">
          <cell r="A1156">
            <v>81204</v>
          </cell>
          <cell r="B1156" t="str">
            <v>NIPLE COM ROSCA DIAMETRO 1.1/4"</v>
          </cell>
          <cell r="C1156" t="str">
            <v>Un</v>
          </cell>
          <cell r="D1156">
            <v>7.75</v>
          </cell>
          <cell r="E1156">
            <v>10.029999999999999</v>
          </cell>
          <cell r="F1156">
            <v>17.78</v>
          </cell>
        </row>
        <row r="1157">
          <cell r="A1157">
            <v>81205</v>
          </cell>
          <cell r="B1157" t="str">
            <v>NIPLE COM ROSCA DIAMETRO 1.1/2"</v>
          </cell>
          <cell r="C1157" t="str">
            <v>Un</v>
          </cell>
          <cell r="D1157">
            <v>11.77</v>
          </cell>
          <cell r="E1157">
            <v>10.029999999999999</v>
          </cell>
          <cell r="F1157">
            <v>21.8</v>
          </cell>
        </row>
        <row r="1158">
          <cell r="A1158">
            <v>81206</v>
          </cell>
          <cell r="B1158" t="str">
            <v>NIPLE COM ROSCA DIAMETRO 2"</v>
          </cell>
          <cell r="C1158" t="str">
            <v>Un</v>
          </cell>
          <cell r="D1158">
            <v>16.739999999999998</v>
          </cell>
          <cell r="E1158">
            <v>10.029999999999999</v>
          </cell>
          <cell r="F1158">
            <v>26.77</v>
          </cell>
        </row>
        <row r="1159">
          <cell r="A1159">
            <v>81207</v>
          </cell>
          <cell r="B1159" t="str">
            <v>NIPLE COM ROSCA DIAMETRO 2.1/2"</v>
          </cell>
          <cell r="C1159" t="str">
            <v>Un</v>
          </cell>
          <cell r="D1159">
            <v>22.11</v>
          </cell>
          <cell r="E1159">
            <v>11.47</v>
          </cell>
          <cell r="F1159">
            <v>33.58</v>
          </cell>
        </row>
        <row r="1160">
          <cell r="A1160">
            <v>81208</v>
          </cell>
          <cell r="B1160" t="str">
            <v>NIPLE COM ROSCA DIAMETRO 3"</v>
          </cell>
          <cell r="C1160" t="str">
            <v>Un</v>
          </cell>
          <cell r="D1160">
            <v>27.47</v>
          </cell>
          <cell r="E1160">
            <v>11.47</v>
          </cell>
          <cell r="F1160">
            <v>38.94</v>
          </cell>
        </row>
        <row r="1161">
          <cell r="A1161">
            <v>81209</v>
          </cell>
          <cell r="B1161" t="str">
            <v>NIPLE COM ROSCA DIAMETRO 4"</v>
          </cell>
          <cell r="C1161" t="str">
            <v>Un</v>
          </cell>
          <cell r="D1161">
            <v>37.799999999999997</v>
          </cell>
          <cell r="E1161">
            <v>14.33</v>
          </cell>
          <cell r="F1161">
            <v>52.13</v>
          </cell>
        </row>
        <row r="1162">
          <cell r="A1162">
            <v>81230</v>
          </cell>
          <cell r="B1162" t="str">
            <v>C A P</v>
          </cell>
          <cell r="C1162">
            <v>0</v>
          </cell>
          <cell r="D1162">
            <v>0</v>
          </cell>
          <cell r="E1162">
            <v>0</v>
          </cell>
          <cell r="F1162">
            <v>0</v>
          </cell>
        </row>
        <row r="1163">
          <cell r="A1163">
            <v>81231</v>
          </cell>
          <cell r="B1163" t="str">
            <v>CAP PVC ROSCAVEL DIAMETRO 1/2" (20 mm)</v>
          </cell>
          <cell r="C1163" t="str">
            <v>Un</v>
          </cell>
          <cell r="D1163">
            <v>2.0099999999999998</v>
          </cell>
          <cell r="E1163">
            <v>2.58</v>
          </cell>
          <cell r="F1163">
            <v>4.59</v>
          </cell>
        </row>
        <row r="1164">
          <cell r="A1164">
            <v>81232</v>
          </cell>
          <cell r="B1164" t="str">
            <v>CAP PVC ROSCAVEL DIAMETRO 3/4" (25 mm)</v>
          </cell>
          <cell r="C1164" t="str">
            <v>Un</v>
          </cell>
          <cell r="D1164">
            <v>2.95</v>
          </cell>
          <cell r="E1164">
            <v>2.58</v>
          </cell>
          <cell r="F1164">
            <v>5.53</v>
          </cell>
        </row>
        <row r="1165">
          <cell r="A1165">
            <v>81233</v>
          </cell>
          <cell r="B1165" t="str">
            <v>CAP PVC ROSCAVEL DIAMETRO 1" (32 mm)</v>
          </cell>
          <cell r="C1165" t="str">
            <v>Un</v>
          </cell>
          <cell r="D1165">
            <v>5.34</v>
          </cell>
          <cell r="E1165">
            <v>2.58</v>
          </cell>
          <cell r="F1165">
            <v>7.92</v>
          </cell>
        </row>
        <row r="1166">
          <cell r="A1166">
            <v>81234</v>
          </cell>
          <cell r="B1166" t="str">
            <v>CAP PVC ROSCAVEL DIAMETRO 1.1/4" (40 mm)</v>
          </cell>
          <cell r="C1166" t="str">
            <v>Un</v>
          </cell>
          <cell r="D1166">
            <v>15.23</v>
          </cell>
          <cell r="E1166">
            <v>4.0199999999999996</v>
          </cell>
          <cell r="F1166">
            <v>19.25</v>
          </cell>
        </row>
        <row r="1167">
          <cell r="A1167">
            <v>81235</v>
          </cell>
          <cell r="B1167" t="str">
            <v>CAP PVC ROSCAVEL DIAMETRO 1.1/2"</v>
          </cell>
          <cell r="C1167" t="str">
            <v>Un</v>
          </cell>
          <cell r="D1167">
            <v>15.78</v>
          </cell>
          <cell r="E1167">
            <v>4.0199999999999996</v>
          </cell>
          <cell r="F1167">
            <v>19.8</v>
          </cell>
        </row>
        <row r="1168">
          <cell r="A1168">
            <v>81236</v>
          </cell>
          <cell r="B1168" t="str">
            <v>CAP PVC ROSCAVEL DIAMETRO 2"</v>
          </cell>
          <cell r="C1168" t="str">
            <v>Un</v>
          </cell>
          <cell r="D1168">
            <v>16.05</v>
          </cell>
          <cell r="E1168">
            <v>5.45</v>
          </cell>
          <cell r="F1168">
            <v>21.5</v>
          </cell>
        </row>
        <row r="1169">
          <cell r="A1169">
            <v>81250</v>
          </cell>
          <cell r="B1169" t="str">
            <v>CAP PVC SOLDAVEL 20 mm</v>
          </cell>
          <cell r="C1169" t="str">
            <v>Un</v>
          </cell>
          <cell r="D1169">
            <v>1.39</v>
          </cell>
          <cell r="E1169">
            <v>1.29</v>
          </cell>
          <cell r="F1169">
            <v>2.68</v>
          </cell>
        </row>
        <row r="1170">
          <cell r="A1170">
            <v>81251</v>
          </cell>
          <cell r="B1170" t="str">
            <v>CAP SOLD. DIAMETRO 25 mm</v>
          </cell>
          <cell r="C1170" t="str">
            <v>Un</v>
          </cell>
          <cell r="D1170">
            <v>1.59</v>
          </cell>
          <cell r="E1170">
            <v>1.29</v>
          </cell>
          <cell r="F1170">
            <v>2.88</v>
          </cell>
        </row>
        <row r="1171">
          <cell r="A1171">
            <v>81252</v>
          </cell>
          <cell r="B1171" t="str">
            <v>CAP PVC SOLDAVEL 32 mm</v>
          </cell>
          <cell r="C1171" t="str">
            <v>Un</v>
          </cell>
          <cell r="D1171">
            <v>2.74</v>
          </cell>
          <cell r="E1171">
            <v>1.29</v>
          </cell>
          <cell r="F1171">
            <v>4.03</v>
          </cell>
        </row>
        <row r="1172">
          <cell r="A1172">
            <v>81253</v>
          </cell>
          <cell r="B1172" t="str">
            <v>CAP PVC SOLDAVEL DIAMETRO 40 mm</v>
          </cell>
          <cell r="C1172" t="str">
            <v>Un</v>
          </cell>
          <cell r="D1172">
            <v>5.3</v>
          </cell>
          <cell r="E1172">
            <v>2</v>
          </cell>
          <cell r="F1172">
            <v>7.3</v>
          </cell>
        </row>
        <row r="1173">
          <cell r="A1173">
            <v>81254</v>
          </cell>
          <cell r="B1173" t="str">
            <v>CAP PVC SOLDAVEL DIAMETRO 50 mm</v>
          </cell>
          <cell r="C1173" t="str">
            <v>Un</v>
          </cell>
          <cell r="D1173">
            <v>10.029999999999999</v>
          </cell>
          <cell r="E1173">
            <v>2</v>
          </cell>
          <cell r="F1173">
            <v>12.03</v>
          </cell>
        </row>
        <row r="1174">
          <cell r="A1174">
            <v>81255</v>
          </cell>
          <cell r="B1174" t="str">
            <v>CAP PVC SOLDAVEL DIAMETRO 60 mm</v>
          </cell>
          <cell r="C1174" t="str">
            <v>Un</v>
          </cell>
          <cell r="D1174">
            <v>15.11</v>
          </cell>
          <cell r="E1174">
            <v>2</v>
          </cell>
          <cell r="F1174">
            <v>17.11</v>
          </cell>
        </row>
        <row r="1175">
          <cell r="A1175">
            <v>81256</v>
          </cell>
          <cell r="B1175" t="str">
            <v>CAP PVC SOLDAVEL DIAMETRO 75 mm</v>
          </cell>
          <cell r="C1175" t="str">
            <v>Un</v>
          </cell>
          <cell r="D1175">
            <v>27.47</v>
          </cell>
          <cell r="E1175">
            <v>2.58</v>
          </cell>
          <cell r="F1175">
            <v>30.05</v>
          </cell>
        </row>
        <row r="1176">
          <cell r="A1176">
            <v>81257</v>
          </cell>
          <cell r="B1176" t="str">
            <v>CAP PVC SOLDAVEL DIAMETRO 85 mm</v>
          </cell>
          <cell r="C1176" t="str">
            <v>Un</v>
          </cell>
          <cell r="D1176">
            <v>65.180000000000007</v>
          </cell>
          <cell r="E1176">
            <v>2.64</v>
          </cell>
          <cell r="F1176">
            <v>67.819999999999993</v>
          </cell>
        </row>
        <row r="1177">
          <cell r="A1177">
            <v>81258</v>
          </cell>
          <cell r="B1177" t="str">
            <v>CAP PVC SOLDAVEL DIAMETRO 110 mm</v>
          </cell>
          <cell r="C1177" t="str">
            <v>Un</v>
          </cell>
          <cell r="D1177">
            <v>97.96</v>
          </cell>
          <cell r="E1177">
            <v>6.59</v>
          </cell>
          <cell r="F1177">
            <v>104.55</v>
          </cell>
        </row>
        <row r="1178">
          <cell r="A1178">
            <v>81300</v>
          </cell>
          <cell r="B1178" t="str">
            <v>J O E L H O S</v>
          </cell>
          <cell r="C1178">
            <v>0</v>
          </cell>
          <cell r="D1178">
            <v>0</v>
          </cell>
          <cell r="E1178">
            <v>0</v>
          </cell>
          <cell r="F1178">
            <v>0</v>
          </cell>
        </row>
        <row r="1179">
          <cell r="A1179">
            <v>81301</v>
          </cell>
          <cell r="B1179" t="str">
            <v>JOELHO 45 GRAUS SOLDAVEL 20 mm</v>
          </cell>
          <cell r="C1179" t="str">
            <v>Un</v>
          </cell>
          <cell r="D1179">
            <v>1.1299999999999999</v>
          </cell>
          <cell r="E1179">
            <v>5.16</v>
          </cell>
          <cell r="F1179">
            <v>6.29</v>
          </cell>
        </row>
        <row r="1180">
          <cell r="A1180">
            <v>81302</v>
          </cell>
          <cell r="B1180" t="str">
            <v>JOELHO 45 GRAUS SOLDAVEL 25 mm</v>
          </cell>
          <cell r="C1180" t="str">
            <v>Un</v>
          </cell>
          <cell r="D1180">
            <v>1.9</v>
          </cell>
          <cell r="E1180">
            <v>5.16</v>
          </cell>
          <cell r="F1180">
            <v>7.06</v>
          </cell>
        </row>
        <row r="1181">
          <cell r="A1181">
            <v>81303</v>
          </cell>
          <cell r="B1181" t="str">
            <v>JOELHO 45 GRAUS SOLDAVEL 32 mm</v>
          </cell>
          <cell r="C1181" t="str">
            <v>Un</v>
          </cell>
          <cell r="D1181">
            <v>5.55</v>
          </cell>
          <cell r="E1181">
            <v>5.16</v>
          </cell>
          <cell r="F1181">
            <v>10.71</v>
          </cell>
        </row>
        <row r="1182">
          <cell r="A1182">
            <v>81304</v>
          </cell>
          <cell r="B1182" t="str">
            <v>JOELHO 45 GRAUS SOLDAVEL 40 mm</v>
          </cell>
          <cell r="C1182" t="str">
            <v>Un</v>
          </cell>
          <cell r="D1182">
            <v>7.91</v>
          </cell>
          <cell r="E1182">
            <v>8.02</v>
          </cell>
          <cell r="F1182">
            <v>15.93</v>
          </cell>
        </row>
        <row r="1183">
          <cell r="A1183">
            <v>81305</v>
          </cell>
          <cell r="B1183" t="str">
            <v>JOELHO 45 GRAUS SOLDAVEL 50 mm</v>
          </cell>
          <cell r="C1183" t="str">
            <v>Un</v>
          </cell>
          <cell r="D1183">
            <v>9.49</v>
          </cell>
          <cell r="E1183">
            <v>8.02</v>
          </cell>
          <cell r="F1183">
            <v>17.510000000000002</v>
          </cell>
        </row>
        <row r="1184">
          <cell r="A1184">
            <v>81306</v>
          </cell>
          <cell r="B1184" t="str">
            <v>JOELHO 45 GRAUS SOLDAVEL 60 mm</v>
          </cell>
          <cell r="C1184" t="str">
            <v>Un</v>
          </cell>
          <cell r="D1184">
            <v>36.71</v>
          </cell>
          <cell r="E1184">
            <v>8.02</v>
          </cell>
          <cell r="F1184">
            <v>44.73</v>
          </cell>
        </row>
        <row r="1185">
          <cell r="A1185">
            <v>81307</v>
          </cell>
          <cell r="B1185" t="str">
            <v>JOELHO 45 GRAUS SOLDAVEL 75 mm</v>
          </cell>
          <cell r="C1185" t="str">
            <v>Un</v>
          </cell>
          <cell r="D1185">
            <v>84.35</v>
          </cell>
          <cell r="E1185">
            <v>10.6</v>
          </cell>
          <cell r="F1185">
            <v>94.95</v>
          </cell>
        </row>
        <row r="1186">
          <cell r="A1186">
            <v>81308</v>
          </cell>
          <cell r="B1186" t="str">
            <v>JOELHO 45 GRAUS SOLDAVEL 85 mm</v>
          </cell>
          <cell r="C1186" t="str">
            <v>Un</v>
          </cell>
          <cell r="D1186">
            <v>100.07</v>
          </cell>
          <cell r="E1186">
            <v>10.6</v>
          </cell>
          <cell r="F1186">
            <v>110.67</v>
          </cell>
        </row>
        <row r="1187">
          <cell r="A1187">
            <v>81309</v>
          </cell>
          <cell r="B1187" t="str">
            <v>JOELHO 45 GRAUS SOLDAVEL 110 mm</v>
          </cell>
          <cell r="C1187" t="str">
            <v>Un</v>
          </cell>
          <cell r="D1187">
            <v>268.23</v>
          </cell>
          <cell r="E1187">
            <v>12.9</v>
          </cell>
          <cell r="F1187">
            <v>281.13</v>
          </cell>
        </row>
        <row r="1188">
          <cell r="A1188">
            <v>81320</v>
          </cell>
          <cell r="B1188" t="str">
            <v>JOELHO 90 GRAUS SOLDAVEL DIAMETRO 20 MM</v>
          </cell>
          <cell r="C1188" t="str">
            <v>Un</v>
          </cell>
          <cell r="D1188">
            <v>0.68</v>
          </cell>
          <cell r="E1188">
            <v>5.16</v>
          </cell>
          <cell r="F1188">
            <v>5.84</v>
          </cell>
        </row>
        <row r="1189">
          <cell r="A1189">
            <v>81321</v>
          </cell>
          <cell r="B1189" t="str">
            <v>JOELHO 90 GRAUS SOLDAVEL DIAMETRO 25 MM</v>
          </cell>
          <cell r="C1189" t="str">
            <v>Un</v>
          </cell>
          <cell r="D1189">
            <v>0.93</v>
          </cell>
          <cell r="E1189">
            <v>5.16</v>
          </cell>
          <cell r="F1189">
            <v>6.09</v>
          </cell>
        </row>
        <row r="1190">
          <cell r="A1190">
            <v>81322</v>
          </cell>
          <cell r="B1190" t="str">
            <v>JOELHO 90 GRAUS SOLDAVEL DIAMETRO 32 MM (1")</v>
          </cell>
          <cell r="C1190" t="str">
            <v>Un</v>
          </cell>
          <cell r="D1190">
            <v>2.8</v>
          </cell>
          <cell r="E1190">
            <v>5.16</v>
          </cell>
          <cell r="F1190">
            <v>7.96</v>
          </cell>
        </row>
        <row r="1191">
          <cell r="A1191">
            <v>81323</v>
          </cell>
          <cell r="B1191" t="str">
            <v>JOELHO 90 GRAUS SOLDAVEL DIAMETRO 40 mm (1.1/4")</v>
          </cell>
          <cell r="C1191" t="str">
            <v>Un</v>
          </cell>
          <cell r="D1191">
            <v>6.65</v>
          </cell>
          <cell r="E1191">
            <v>8.02</v>
          </cell>
          <cell r="F1191">
            <v>14.67</v>
          </cell>
        </row>
        <row r="1192">
          <cell r="A1192">
            <v>81324</v>
          </cell>
          <cell r="B1192" t="str">
            <v>JOELHO 90 GRAUS SOLDAVEL 50 mm (MARROM)</v>
          </cell>
          <cell r="C1192" t="str">
            <v>Un</v>
          </cell>
          <cell r="D1192">
            <v>7.22</v>
          </cell>
          <cell r="E1192">
            <v>8.02</v>
          </cell>
          <cell r="F1192">
            <v>15.24</v>
          </cell>
        </row>
        <row r="1193">
          <cell r="A1193">
            <v>81325</v>
          </cell>
          <cell r="B1193" t="str">
            <v>JOELHO 90 GRAUS SOLDAVEL DIAMETRO 60 mm</v>
          </cell>
          <cell r="C1193" t="str">
            <v>Un</v>
          </cell>
          <cell r="D1193">
            <v>31.27</v>
          </cell>
          <cell r="E1193">
            <v>8.02</v>
          </cell>
          <cell r="F1193">
            <v>39.29</v>
          </cell>
        </row>
        <row r="1194">
          <cell r="A1194">
            <v>81326</v>
          </cell>
          <cell r="B1194" t="str">
            <v>JOELHO 90 GRAUS SOLDAVEL DIAMETRO 75 mm</v>
          </cell>
          <cell r="C1194" t="str">
            <v>Un</v>
          </cell>
          <cell r="D1194">
            <v>117.44</v>
          </cell>
          <cell r="E1194">
            <v>10.6</v>
          </cell>
          <cell r="F1194">
            <v>128.04</v>
          </cell>
        </row>
        <row r="1195">
          <cell r="A1195">
            <v>81327</v>
          </cell>
          <cell r="B1195" t="str">
            <v>JOELHO 90 GRAUS SOLDAVEL DIAMETRO 85 mm</v>
          </cell>
          <cell r="C1195" t="str">
            <v>Un</v>
          </cell>
          <cell r="D1195">
            <v>139.04</v>
          </cell>
          <cell r="E1195">
            <v>10.6</v>
          </cell>
          <cell r="F1195">
            <v>149.63999999999999</v>
          </cell>
        </row>
        <row r="1196">
          <cell r="A1196">
            <v>81328</v>
          </cell>
          <cell r="B1196" t="str">
            <v>JOELHO 90 GRAUS SOLDAVEL DIAMETRO 110 mm (MARROM)</v>
          </cell>
          <cell r="C1196" t="str">
            <v>Un</v>
          </cell>
          <cell r="D1196">
            <v>293.29000000000002</v>
          </cell>
          <cell r="E1196">
            <v>12.9</v>
          </cell>
          <cell r="F1196">
            <v>306.19</v>
          </cell>
        </row>
        <row r="1197">
          <cell r="A1197">
            <v>81340</v>
          </cell>
          <cell r="B1197" t="str">
            <v>JOELHO REDUÇÃO 90º SOLDÁVEL  32 mm X 25 mm</v>
          </cell>
          <cell r="C1197" t="str">
            <v>Un</v>
          </cell>
          <cell r="D1197">
            <v>5.03</v>
          </cell>
          <cell r="E1197">
            <v>5.16</v>
          </cell>
          <cell r="F1197">
            <v>10.19</v>
          </cell>
        </row>
        <row r="1198">
          <cell r="A1198">
            <v>81341</v>
          </cell>
          <cell r="B1198" t="str">
            <v>JOELHO 90 GRAUS ROSCAVEL 1/2" (MARROM)</v>
          </cell>
          <cell r="C1198" t="str">
            <v>Un</v>
          </cell>
          <cell r="D1198">
            <v>3.35</v>
          </cell>
          <cell r="E1198">
            <v>6.31</v>
          </cell>
          <cell r="F1198">
            <v>9.66</v>
          </cell>
        </row>
        <row r="1199">
          <cell r="A1199">
            <v>81342</v>
          </cell>
          <cell r="B1199" t="str">
            <v>JOELHO 90 GRAUS ROSCAVEL DIAMETRO 3/4"</v>
          </cell>
          <cell r="C1199" t="str">
            <v>Un</v>
          </cell>
          <cell r="D1199">
            <v>4.8</v>
          </cell>
          <cell r="E1199">
            <v>6.31</v>
          </cell>
          <cell r="F1199">
            <v>11.11</v>
          </cell>
        </row>
        <row r="1200">
          <cell r="A1200">
            <v>81343</v>
          </cell>
          <cell r="B1200" t="str">
            <v>JOELHO 90 GRAUS ROSCAVEL DIAMETRO 1"</v>
          </cell>
          <cell r="C1200" t="str">
            <v>Un</v>
          </cell>
          <cell r="D1200">
            <v>8.31</v>
          </cell>
          <cell r="E1200">
            <v>6.31</v>
          </cell>
          <cell r="F1200">
            <v>14.62</v>
          </cell>
        </row>
        <row r="1201">
          <cell r="A1201">
            <v>81350</v>
          </cell>
          <cell r="B1201" t="str">
            <v>JOELHO 90 GRAUS SOLDAVEL/ROSCA DIAM.20 X 1/2"</v>
          </cell>
          <cell r="C1201" t="str">
            <v>Un</v>
          </cell>
          <cell r="D1201">
            <v>2.65</v>
          </cell>
          <cell r="E1201">
            <v>5.73</v>
          </cell>
          <cell r="F1201">
            <v>8.3800000000000008</v>
          </cell>
        </row>
        <row r="1202">
          <cell r="A1202">
            <v>81351</v>
          </cell>
          <cell r="B1202" t="str">
            <v>JOELHO 90 GRAUS SOLD./ROSCA 25 X 3/4"</v>
          </cell>
          <cell r="C1202" t="str">
            <v>Un</v>
          </cell>
          <cell r="D1202">
            <v>4.43</v>
          </cell>
          <cell r="E1202">
            <v>5.73</v>
          </cell>
          <cell r="F1202">
            <v>10.16</v>
          </cell>
        </row>
        <row r="1203">
          <cell r="A1203">
            <v>81360</v>
          </cell>
          <cell r="B1203" t="str">
            <v>JOELHO RED.90 GRAUS SOLD.C/BUCHA LATAO 25X1/2"</v>
          </cell>
          <cell r="C1203" t="str">
            <v>Un</v>
          </cell>
          <cell r="D1203">
            <v>7.96</v>
          </cell>
          <cell r="E1203">
            <v>3.27</v>
          </cell>
          <cell r="F1203">
            <v>11.23</v>
          </cell>
        </row>
        <row r="1204">
          <cell r="A1204">
            <v>81361</v>
          </cell>
          <cell r="B1204" t="str">
            <v>JOELHO REDUCAO 90 GRAUS SOLD./ROSCA 25 X 1/2"</v>
          </cell>
          <cell r="C1204" t="str">
            <v>Un</v>
          </cell>
          <cell r="D1204">
            <v>2.62</v>
          </cell>
          <cell r="E1204">
            <v>5.73</v>
          </cell>
          <cell r="F1204">
            <v>8.35</v>
          </cell>
        </row>
        <row r="1205">
          <cell r="A1205">
            <v>81368</v>
          </cell>
          <cell r="B1205" t="str">
            <v>JOELHO 90 GRAUS SOLD.C/BUCHA LATAO 20 X 1/2"</v>
          </cell>
          <cell r="C1205" t="str">
            <v>Un</v>
          </cell>
          <cell r="D1205">
            <v>7.41</v>
          </cell>
          <cell r="E1205">
            <v>3.24</v>
          </cell>
          <cell r="F1205">
            <v>10.65</v>
          </cell>
        </row>
        <row r="1206">
          <cell r="A1206">
            <v>81369</v>
          </cell>
          <cell r="B1206" t="str">
            <v>JOELHO 90 GRAUS SOLD. C/BUCHA LATAO 25 X 3/4"</v>
          </cell>
          <cell r="C1206" t="str">
            <v>Un</v>
          </cell>
          <cell r="D1206">
            <v>9.44</v>
          </cell>
          <cell r="E1206">
            <v>3.27</v>
          </cell>
          <cell r="F1206">
            <v>12.71</v>
          </cell>
        </row>
        <row r="1207">
          <cell r="A1207">
            <v>81375</v>
          </cell>
          <cell r="B1207" t="str">
            <v>JOELHO RED.90 GR.C/ROSCA E BUC.LATAO 3/4"X1/2"</v>
          </cell>
          <cell r="C1207" t="str">
            <v>Un</v>
          </cell>
          <cell r="D1207">
            <v>19.13</v>
          </cell>
          <cell r="E1207">
            <v>6.31</v>
          </cell>
          <cell r="F1207">
            <v>25.44</v>
          </cell>
        </row>
        <row r="1208">
          <cell r="A1208">
            <v>81376</v>
          </cell>
          <cell r="B1208" t="str">
            <v>JOELHO DE REDUCAO 90 GRAUS SOLD.DIAM.25X20MM</v>
          </cell>
          <cell r="C1208" t="str">
            <v>Un</v>
          </cell>
          <cell r="D1208">
            <v>2.92</v>
          </cell>
          <cell r="E1208">
            <v>5.16</v>
          </cell>
          <cell r="F1208">
            <v>8.08</v>
          </cell>
        </row>
        <row r="1209">
          <cell r="A1209">
            <v>81380</v>
          </cell>
          <cell r="B1209" t="str">
            <v>JOELHO 90 GRAUS C/ROSCA E BUCHA LATAO DIAM.1/2"</v>
          </cell>
          <cell r="C1209" t="str">
            <v>Un</v>
          </cell>
          <cell r="D1209">
            <v>18.62</v>
          </cell>
          <cell r="E1209">
            <v>6.31</v>
          </cell>
          <cell r="F1209">
            <v>24.93</v>
          </cell>
        </row>
        <row r="1210">
          <cell r="A1210">
            <v>81381</v>
          </cell>
          <cell r="B1210" t="str">
            <v>JOELHO 90 GRAUS C/ROSCA E BUCHA LATAO DIAM. 3/4</v>
          </cell>
          <cell r="C1210" t="str">
            <v>Un</v>
          </cell>
          <cell r="D1210">
            <v>17.399999999999999</v>
          </cell>
          <cell r="E1210">
            <v>6.31</v>
          </cell>
          <cell r="F1210">
            <v>23.71</v>
          </cell>
        </row>
        <row r="1211">
          <cell r="A1211">
            <v>81400</v>
          </cell>
          <cell r="B1211" t="str">
            <v>T E</v>
          </cell>
          <cell r="C1211">
            <v>0</v>
          </cell>
          <cell r="D1211">
            <v>0</v>
          </cell>
          <cell r="E1211">
            <v>0</v>
          </cell>
          <cell r="F1211">
            <v>0</v>
          </cell>
        </row>
        <row r="1212">
          <cell r="A1212">
            <v>81401</v>
          </cell>
          <cell r="B1212" t="str">
            <v>TE 90 GRAUS SOLDAVEL DIAMETRO 20 mm</v>
          </cell>
          <cell r="C1212" t="str">
            <v>Un</v>
          </cell>
          <cell r="D1212">
            <v>1.2</v>
          </cell>
          <cell r="E1212">
            <v>5.45</v>
          </cell>
          <cell r="F1212">
            <v>6.65</v>
          </cell>
        </row>
        <row r="1213">
          <cell r="A1213">
            <v>81402</v>
          </cell>
          <cell r="B1213" t="str">
            <v>TE 90 GRAUS SOLDAVEL DIAMETRO 25 mm</v>
          </cell>
          <cell r="C1213" t="str">
            <v>Un</v>
          </cell>
          <cell r="D1213">
            <v>1.59</v>
          </cell>
          <cell r="E1213">
            <v>5.45</v>
          </cell>
          <cell r="F1213">
            <v>7.04</v>
          </cell>
        </row>
        <row r="1214">
          <cell r="A1214">
            <v>81403</v>
          </cell>
          <cell r="B1214" t="str">
            <v>TE 90 GRAUS SOLDAVEL DIAMETRO 32 mm</v>
          </cell>
          <cell r="C1214" t="str">
            <v>Un</v>
          </cell>
          <cell r="D1214">
            <v>5.3</v>
          </cell>
          <cell r="E1214">
            <v>5.45</v>
          </cell>
          <cell r="F1214">
            <v>10.75</v>
          </cell>
        </row>
        <row r="1215">
          <cell r="A1215">
            <v>81404</v>
          </cell>
          <cell r="B1215" t="str">
            <v>TE 90 GRAUS SOLDAVEL DIAMETRO 40 mm</v>
          </cell>
          <cell r="C1215" t="str">
            <v>Un</v>
          </cell>
          <cell r="D1215">
            <v>11.61</v>
          </cell>
          <cell r="E1215">
            <v>8.6</v>
          </cell>
          <cell r="F1215">
            <v>20.21</v>
          </cell>
        </row>
        <row r="1216">
          <cell r="A1216">
            <v>81405</v>
          </cell>
          <cell r="B1216" t="str">
            <v>TE 90 GRAUS SOLDAVEL DIAMETRO 50 mm</v>
          </cell>
          <cell r="C1216" t="str">
            <v>Un</v>
          </cell>
          <cell r="D1216">
            <v>12.98</v>
          </cell>
          <cell r="E1216">
            <v>8.6</v>
          </cell>
          <cell r="F1216">
            <v>21.58</v>
          </cell>
        </row>
        <row r="1217">
          <cell r="A1217">
            <v>81406</v>
          </cell>
          <cell r="B1217" t="str">
            <v>TE 90 GRAUS SOLDAVEL DIMETRO 60 mm</v>
          </cell>
          <cell r="C1217" t="str">
            <v>Un</v>
          </cell>
          <cell r="D1217">
            <v>38.68</v>
          </cell>
          <cell r="E1217">
            <v>8.6</v>
          </cell>
          <cell r="F1217">
            <v>47.28</v>
          </cell>
        </row>
        <row r="1218">
          <cell r="A1218">
            <v>81407</v>
          </cell>
          <cell r="B1218" t="str">
            <v>TE 90 GRAUS SOLDAVEL DIAMETRO 75 mm</v>
          </cell>
          <cell r="C1218" t="str">
            <v>Un</v>
          </cell>
          <cell r="D1218">
            <v>77.36</v>
          </cell>
          <cell r="E1218">
            <v>12.9</v>
          </cell>
          <cell r="F1218">
            <v>90.26</v>
          </cell>
        </row>
        <row r="1219">
          <cell r="A1219">
            <v>81408</v>
          </cell>
          <cell r="B1219" t="str">
            <v>TE 90 GRAUS SOLDAVEL DIAMETRO 85 mm</v>
          </cell>
          <cell r="C1219" t="str">
            <v>Un</v>
          </cell>
          <cell r="D1219">
            <v>126.89</v>
          </cell>
          <cell r="E1219">
            <v>12.9</v>
          </cell>
          <cell r="F1219">
            <v>139.79</v>
          </cell>
        </row>
        <row r="1220">
          <cell r="A1220">
            <v>81409</v>
          </cell>
          <cell r="B1220" t="str">
            <v>TE 90 GRAUS SOLDAVEL DIAMETRO 110 mm</v>
          </cell>
          <cell r="C1220" t="str">
            <v>Un</v>
          </cell>
          <cell r="D1220">
            <v>215.18</v>
          </cell>
          <cell r="E1220">
            <v>15.76</v>
          </cell>
          <cell r="F1220">
            <v>230.94</v>
          </cell>
        </row>
        <row r="1221">
          <cell r="A1221">
            <v>81420</v>
          </cell>
          <cell r="B1221" t="str">
            <v>TE DE REDUCAO 90 GRAUS SOLDAVEL 25 X 20 mm</v>
          </cell>
          <cell r="C1221" t="str">
            <v>Un</v>
          </cell>
          <cell r="D1221">
            <v>4.18</v>
          </cell>
          <cell r="E1221">
            <v>5.45</v>
          </cell>
          <cell r="F1221">
            <v>9.6300000000000008</v>
          </cell>
        </row>
        <row r="1222">
          <cell r="A1222">
            <v>81421</v>
          </cell>
          <cell r="B1222" t="str">
            <v>TE REDUCAO 90 GRAUS SOLDAVEL 32 X 25 mm</v>
          </cell>
          <cell r="C1222" t="str">
            <v>Un</v>
          </cell>
          <cell r="D1222">
            <v>7.87</v>
          </cell>
          <cell r="E1222">
            <v>5.45</v>
          </cell>
          <cell r="F1222">
            <v>13.32</v>
          </cell>
        </row>
        <row r="1223">
          <cell r="A1223">
            <v>81422</v>
          </cell>
          <cell r="B1223" t="str">
            <v>TE REDUCAO 90 GRAUS SOLDAVEL 40 X 32 mm</v>
          </cell>
          <cell r="C1223" t="str">
            <v>Un</v>
          </cell>
          <cell r="D1223">
            <v>12.9</v>
          </cell>
          <cell r="E1223">
            <v>8.6</v>
          </cell>
          <cell r="F1223">
            <v>21.5</v>
          </cell>
        </row>
        <row r="1224">
          <cell r="A1224">
            <v>81423</v>
          </cell>
          <cell r="B1224" t="str">
            <v>TE DE REDUCAO 90 GRAUS SOLD.50 X 20 MM</v>
          </cell>
          <cell r="C1224" t="str">
            <v>Un</v>
          </cell>
          <cell r="D1224">
            <v>13.82</v>
          </cell>
          <cell r="E1224">
            <v>8.6</v>
          </cell>
          <cell r="F1224">
            <v>22.42</v>
          </cell>
        </row>
        <row r="1225">
          <cell r="A1225">
            <v>81424</v>
          </cell>
          <cell r="B1225" t="str">
            <v>TE REDUCAO 90 GRAUS SOLDAVEL 50 X 25 mm</v>
          </cell>
          <cell r="C1225" t="str">
            <v>Un</v>
          </cell>
          <cell r="D1225">
            <v>11.46</v>
          </cell>
          <cell r="E1225">
            <v>8.6</v>
          </cell>
          <cell r="F1225">
            <v>20.059999999999999</v>
          </cell>
        </row>
        <row r="1226">
          <cell r="A1226">
            <v>81425</v>
          </cell>
          <cell r="B1226" t="str">
            <v>TE REDUCAO 90 GRAUS SOLDAVEL 50 X 32 mm</v>
          </cell>
          <cell r="C1226" t="str">
            <v>Un</v>
          </cell>
          <cell r="D1226">
            <v>18.72</v>
          </cell>
          <cell r="E1226">
            <v>8.6</v>
          </cell>
          <cell r="F1226">
            <v>27.32</v>
          </cell>
        </row>
        <row r="1227">
          <cell r="A1227">
            <v>81426</v>
          </cell>
          <cell r="B1227" t="str">
            <v>TE REDUCAO 90 GRAUS SOLDAVEL 50 X 40 mm</v>
          </cell>
          <cell r="C1227" t="str">
            <v>Un</v>
          </cell>
          <cell r="D1227">
            <v>22.96</v>
          </cell>
          <cell r="E1227">
            <v>8.6</v>
          </cell>
          <cell r="F1227">
            <v>31.56</v>
          </cell>
        </row>
        <row r="1228">
          <cell r="A1228">
            <v>81427</v>
          </cell>
          <cell r="B1228" t="str">
            <v>TE DE REDUCAO 90 GRAUS SOLDAVEL 75 X 50 MM</v>
          </cell>
          <cell r="C1228" t="str">
            <v>Un</v>
          </cell>
          <cell r="D1228">
            <v>63.76</v>
          </cell>
          <cell r="E1228">
            <v>12.9</v>
          </cell>
          <cell r="F1228">
            <v>76.66</v>
          </cell>
        </row>
        <row r="1229">
          <cell r="A1229">
            <v>81428</v>
          </cell>
          <cell r="B1229" t="str">
            <v>TE DE REDUCAO 90 GRAUS SOLDAVEL 85 X 60 MM</v>
          </cell>
          <cell r="C1229" t="str">
            <v>Un</v>
          </cell>
          <cell r="D1229">
            <v>99.04</v>
          </cell>
          <cell r="E1229">
            <v>12.9</v>
          </cell>
          <cell r="F1229">
            <v>111.94</v>
          </cell>
        </row>
        <row r="1230">
          <cell r="A1230">
            <v>81429</v>
          </cell>
          <cell r="B1230" t="str">
            <v>TE DE REDUCAO 90 GRAUS SOLDAVEL 110 X 60 MM</v>
          </cell>
          <cell r="C1230" t="str">
            <v>Un</v>
          </cell>
          <cell r="D1230">
            <v>200.93</v>
          </cell>
          <cell r="E1230">
            <v>15.76</v>
          </cell>
          <cell r="F1230">
            <v>216.69</v>
          </cell>
        </row>
        <row r="1231">
          <cell r="A1231">
            <v>81439</v>
          </cell>
          <cell r="B1231" t="str">
            <v>TE REDUÇÃO 90º SOLD.C/ROSCA 32 X 32 X 3/4"</v>
          </cell>
          <cell r="C1231" t="str">
            <v>Un</v>
          </cell>
          <cell r="D1231">
            <v>13.93</v>
          </cell>
          <cell r="E1231">
            <v>5.73</v>
          </cell>
          <cell r="F1231">
            <v>19.66</v>
          </cell>
        </row>
        <row r="1232">
          <cell r="A1232">
            <v>81440</v>
          </cell>
          <cell r="B1232" t="str">
            <v>TE REDUCAO 90 GRAUS SOLD.C/ROSCA 25X25X1/2"</v>
          </cell>
          <cell r="C1232" t="str">
            <v>Un</v>
          </cell>
          <cell r="D1232">
            <v>5.96</v>
          </cell>
          <cell r="E1232">
            <v>5.73</v>
          </cell>
          <cell r="F1232">
            <v>11.69</v>
          </cell>
        </row>
        <row r="1233">
          <cell r="A1233">
            <v>81441</v>
          </cell>
          <cell r="B1233" t="str">
            <v>TE 90 GR.SOLD.C/ROSCA NA BOLSA CENT.20X20X1/2"</v>
          </cell>
          <cell r="C1233" t="str">
            <v>Un</v>
          </cell>
          <cell r="D1233">
            <v>3.98</v>
          </cell>
          <cell r="E1233">
            <v>5.73</v>
          </cell>
          <cell r="F1233">
            <v>9.7100000000000009</v>
          </cell>
        </row>
        <row r="1234">
          <cell r="A1234">
            <v>81442</v>
          </cell>
          <cell r="B1234" t="str">
            <v>TE90 GR.SOLD.C/ROSCA NA BOLSA CENT.25X25X3/4"</v>
          </cell>
          <cell r="C1234" t="str">
            <v>Un</v>
          </cell>
          <cell r="D1234">
            <v>6.25</v>
          </cell>
          <cell r="E1234">
            <v>5.73</v>
          </cell>
          <cell r="F1234">
            <v>11.98</v>
          </cell>
        </row>
        <row r="1235">
          <cell r="A1235">
            <v>81443</v>
          </cell>
          <cell r="B1235" t="str">
            <v>TE 90 GR.SOLD.C/BUC.LATAO NA BOLSA CENT.20X20X1/2"</v>
          </cell>
          <cell r="C1235" t="str">
            <v>Un</v>
          </cell>
          <cell r="D1235">
            <v>12.83</v>
          </cell>
          <cell r="E1235">
            <v>5.45</v>
          </cell>
          <cell r="F1235">
            <v>18.28</v>
          </cell>
        </row>
        <row r="1236">
          <cell r="A1236">
            <v>81444</v>
          </cell>
          <cell r="B1236" t="str">
            <v>TE 90 GR.SOLD.C/BUC.LATAO NA BOLSA CENT.25X25X3/4"</v>
          </cell>
          <cell r="C1236" t="str">
            <v>Un</v>
          </cell>
          <cell r="D1236">
            <v>14.45</v>
          </cell>
          <cell r="E1236">
            <v>5.45</v>
          </cell>
          <cell r="F1236">
            <v>19.899999999999999</v>
          </cell>
        </row>
        <row r="1237">
          <cell r="A1237">
            <v>81445</v>
          </cell>
          <cell r="B1237" t="str">
            <v>TE RED.SOLD.90GR.BUC.LATAO BOLSA CENT.25X25X1/2"</v>
          </cell>
          <cell r="C1237" t="str">
            <v>Un</v>
          </cell>
          <cell r="D1237">
            <v>11.4</v>
          </cell>
          <cell r="E1237">
            <v>5.45</v>
          </cell>
          <cell r="F1237">
            <v>16.850000000000001</v>
          </cell>
        </row>
        <row r="1238">
          <cell r="A1238">
            <v>81460</v>
          </cell>
          <cell r="B1238" t="str">
            <v>U N I A O</v>
          </cell>
          <cell r="C1238">
            <v>0</v>
          </cell>
          <cell r="D1238">
            <v>0</v>
          </cell>
          <cell r="E1238">
            <v>0</v>
          </cell>
          <cell r="F1238">
            <v>0</v>
          </cell>
        </row>
        <row r="1239">
          <cell r="A1239">
            <v>81461</v>
          </cell>
          <cell r="B1239" t="str">
            <v>UNIAO SOLDAVEL DIAMETRO 20 mm</v>
          </cell>
          <cell r="C1239" t="str">
            <v>Un</v>
          </cell>
          <cell r="D1239">
            <v>9.5399999999999991</v>
          </cell>
          <cell r="E1239">
            <v>2.58</v>
          </cell>
          <cell r="F1239">
            <v>12.12</v>
          </cell>
        </row>
        <row r="1240">
          <cell r="A1240">
            <v>81462</v>
          </cell>
          <cell r="B1240" t="str">
            <v>UNIAO SOLDAVEL DIAMETRO 25 mm</v>
          </cell>
          <cell r="C1240" t="str">
            <v>Un</v>
          </cell>
          <cell r="D1240">
            <v>11.42</v>
          </cell>
          <cell r="E1240">
            <v>2.58</v>
          </cell>
          <cell r="F1240">
            <v>14</v>
          </cell>
        </row>
        <row r="1241">
          <cell r="A1241">
            <v>81463</v>
          </cell>
          <cell r="B1241" t="str">
            <v>UNIAO SOLDAVEL DIAMETRO 32 mm</v>
          </cell>
          <cell r="C1241" t="str">
            <v>Un</v>
          </cell>
          <cell r="D1241">
            <v>18.760000000000002</v>
          </cell>
          <cell r="E1241">
            <v>2.58</v>
          </cell>
          <cell r="F1241">
            <v>21.34</v>
          </cell>
        </row>
        <row r="1242">
          <cell r="A1242">
            <v>81464</v>
          </cell>
          <cell r="B1242" t="str">
            <v>UNIAO SOLDAVEL DIAMETRO 40 mm</v>
          </cell>
          <cell r="C1242" t="str">
            <v>Un</v>
          </cell>
          <cell r="D1242">
            <v>36.56</v>
          </cell>
          <cell r="E1242">
            <v>4.0199999999999996</v>
          </cell>
          <cell r="F1242">
            <v>40.58</v>
          </cell>
        </row>
        <row r="1243">
          <cell r="A1243">
            <v>81465</v>
          </cell>
          <cell r="B1243" t="str">
            <v>UNIAO SOLDAVEL DIAMETRO 50 mm</v>
          </cell>
          <cell r="C1243" t="str">
            <v>Un</v>
          </cell>
          <cell r="D1243">
            <v>39.590000000000003</v>
          </cell>
          <cell r="E1243">
            <v>4.0199999999999996</v>
          </cell>
          <cell r="F1243">
            <v>43.61</v>
          </cell>
        </row>
        <row r="1244">
          <cell r="A1244">
            <v>81466</v>
          </cell>
          <cell r="B1244" t="str">
            <v>UNIAO SOLDAVEL DIAMETRO 60 mm</v>
          </cell>
          <cell r="C1244" t="str">
            <v>Un</v>
          </cell>
          <cell r="D1244">
            <v>99.65</v>
          </cell>
          <cell r="E1244">
            <v>4.0199999999999996</v>
          </cell>
          <cell r="F1244">
            <v>103.67</v>
          </cell>
        </row>
        <row r="1245">
          <cell r="A1245">
            <v>81467</v>
          </cell>
          <cell r="B1245" t="str">
            <v>UNIAO SOLDAVEL DIAMETRO 75 mm</v>
          </cell>
          <cell r="C1245" t="str">
            <v>Un</v>
          </cell>
          <cell r="D1245">
            <v>201.1</v>
          </cell>
          <cell r="E1245">
            <v>5.45</v>
          </cell>
          <cell r="F1245">
            <v>206.55</v>
          </cell>
        </row>
        <row r="1246">
          <cell r="A1246">
            <v>81500</v>
          </cell>
          <cell r="B1246" t="str">
            <v>A D E S I V O S:</v>
          </cell>
          <cell r="C1246">
            <v>0</v>
          </cell>
          <cell r="D1246">
            <v>0</v>
          </cell>
          <cell r="E1246">
            <v>0</v>
          </cell>
          <cell r="F1246">
            <v>0</v>
          </cell>
        </row>
        <row r="1247">
          <cell r="A1247">
            <v>81501</v>
          </cell>
          <cell r="B1247" t="str">
            <v>ADESIVO PLASTICO - FRASCO 850 G</v>
          </cell>
          <cell r="C1247" t="str">
            <v>Un</v>
          </cell>
          <cell r="D1247">
            <v>59.73</v>
          </cell>
          <cell r="E1247">
            <v>0</v>
          </cell>
          <cell r="F1247">
            <v>59.73</v>
          </cell>
        </row>
        <row r="1248">
          <cell r="A1248">
            <v>81502</v>
          </cell>
          <cell r="B1248" t="str">
            <v>ADESIVO PLASTICO - BISNAGA 75 G</v>
          </cell>
          <cell r="C1248" t="str">
            <v>Un</v>
          </cell>
          <cell r="D1248">
            <v>7.22</v>
          </cell>
          <cell r="E1248">
            <v>0</v>
          </cell>
          <cell r="F1248">
            <v>7.22</v>
          </cell>
        </row>
        <row r="1249">
          <cell r="A1249">
            <v>81503</v>
          </cell>
          <cell r="B1249" t="str">
            <v>SOLUCAO LIMPADORA 200 CM3</v>
          </cell>
          <cell r="C1249" t="str">
            <v>Un</v>
          </cell>
          <cell r="D1249">
            <v>22.08</v>
          </cell>
          <cell r="E1249">
            <v>0</v>
          </cell>
          <cell r="F1249">
            <v>22.08</v>
          </cell>
        </row>
        <row r="1250">
          <cell r="A1250">
            <v>81504</v>
          </cell>
          <cell r="B1250" t="str">
            <v>SOLUCAO LIMPADORA 1000 CM3</v>
          </cell>
          <cell r="C1250" t="str">
            <v>Un</v>
          </cell>
          <cell r="D1250">
            <v>56.66</v>
          </cell>
          <cell r="E1250">
            <v>0</v>
          </cell>
          <cell r="F1250">
            <v>56.66</v>
          </cell>
        </row>
        <row r="1251">
          <cell r="A1251">
            <v>81535</v>
          </cell>
          <cell r="B1251" t="str">
            <v>C U R V A S</v>
          </cell>
          <cell r="C1251">
            <v>0</v>
          </cell>
          <cell r="D1251">
            <v>0</v>
          </cell>
          <cell r="E1251">
            <v>0</v>
          </cell>
          <cell r="F1251">
            <v>0</v>
          </cell>
        </row>
        <row r="1252">
          <cell r="A1252">
            <v>81536</v>
          </cell>
          <cell r="B1252" t="str">
            <v>CURVA 90 GRAUS SOLDAVEL DIAMETRO 20 mm</v>
          </cell>
          <cell r="C1252" t="str">
            <v>Un</v>
          </cell>
          <cell r="D1252">
            <v>3.06</v>
          </cell>
          <cell r="E1252">
            <v>5.16</v>
          </cell>
          <cell r="F1252">
            <v>8.2200000000000006</v>
          </cell>
        </row>
        <row r="1253">
          <cell r="A1253">
            <v>81537</v>
          </cell>
          <cell r="B1253" t="str">
            <v>CURVA 90 GRAUS SOLDAVEL DIAMETRO 25 mm</v>
          </cell>
          <cell r="C1253" t="str">
            <v>Un</v>
          </cell>
          <cell r="D1253">
            <v>3.96</v>
          </cell>
          <cell r="E1253">
            <v>5.16</v>
          </cell>
          <cell r="F1253">
            <v>9.1199999999999992</v>
          </cell>
        </row>
        <row r="1254">
          <cell r="A1254">
            <v>81538</v>
          </cell>
          <cell r="B1254" t="str">
            <v>CURVA 90 GRAUS SOLDAVEL DIAMETRO 32 mm</v>
          </cell>
          <cell r="C1254" t="str">
            <v>Un</v>
          </cell>
          <cell r="D1254">
            <v>8.9700000000000006</v>
          </cell>
          <cell r="E1254">
            <v>5.16</v>
          </cell>
          <cell r="F1254">
            <v>14.13</v>
          </cell>
        </row>
        <row r="1255">
          <cell r="A1255">
            <v>81539</v>
          </cell>
          <cell r="B1255" t="str">
            <v>CURVA 90 GRAUS SOLDAVEL DIAMETRO 40 mm</v>
          </cell>
          <cell r="C1255" t="str">
            <v>Un</v>
          </cell>
          <cell r="D1255">
            <v>15.94</v>
          </cell>
          <cell r="E1255">
            <v>8.02</v>
          </cell>
          <cell r="F1255">
            <v>23.96</v>
          </cell>
        </row>
        <row r="1256">
          <cell r="A1256">
            <v>81540</v>
          </cell>
          <cell r="B1256" t="str">
            <v>CURVA 90 GRAUS SOLDAVEL DIAMETRO 50 mm</v>
          </cell>
          <cell r="C1256" t="str">
            <v>Un</v>
          </cell>
          <cell r="D1256">
            <v>19.420000000000002</v>
          </cell>
          <cell r="E1256">
            <v>8.02</v>
          </cell>
          <cell r="F1256">
            <v>27.44</v>
          </cell>
        </row>
        <row r="1257">
          <cell r="A1257">
            <v>81541</v>
          </cell>
          <cell r="B1257" t="str">
            <v>CURVA 90 GRAUS SOLDAVEL DIAMETRO 60 mm</v>
          </cell>
          <cell r="C1257" t="str">
            <v>Un</v>
          </cell>
          <cell r="D1257">
            <v>48.02</v>
          </cell>
          <cell r="E1257">
            <v>8.02</v>
          </cell>
          <cell r="F1257">
            <v>56.04</v>
          </cell>
        </row>
        <row r="1258">
          <cell r="A1258">
            <v>81550</v>
          </cell>
          <cell r="B1258" t="str">
            <v>CURVA 45º DIAMETRO 50 MM</v>
          </cell>
          <cell r="C1258" t="str">
            <v>Un</v>
          </cell>
          <cell r="D1258">
            <v>15.82</v>
          </cell>
          <cell r="E1258">
            <v>8.02</v>
          </cell>
          <cell r="F1258">
            <v>23.84</v>
          </cell>
        </row>
        <row r="1259">
          <cell r="A1259">
            <v>81551</v>
          </cell>
          <cell r="B1259" t="str">
            <v>CURVA 45 GRAUS SOLDAVEL DIAMETRO 75 MM</v>
          </cell>
          <cell r="C1259" t="str">
            <v>Un</v>
          </cell>
          <cell r="D1259">
            <v>40.5</v>
          </cell>
          <cell r="E1259">
            <v>10.6</v>
          </cell>
          <cell r="F1259">
            <v>51.1</v>
          </cell>
        </row>
        <row r="1260">
          <cell r="A1260">
            <v>81570</v>
          </cell>
          <cell r="B1260" t="str">
            <v>C R U Z E T A S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</row>
        <row r="1261">
          <cell r="A1261">
            <v>81571</v>
          </cell>
          <cell r="B1261" t="str">
            <v>CRUZETA SOLDAVEL DIAMETRO 25 mm</v>
          </cell>
          <cell r="C1261" t="str">
            <v>Un</v>
          </cell>
          <cell r="D1261">
            <v>6.49</v>
          </cell>
          <cell r="E1261">
            <v>7.45</v>
          </cell>
          <cell r="F1261">
            <v>13.94</v>
          </cell>
        </row>
        <row r="1262">
          <cell r="A1262">
            <v>81572</v>
          </cell>
          <cell r="B1262" t="str">
            <v>CRUZETA SOLDAVEL DIAMETRO 50 mm</v>
          </cell>
          <cell r="C1262" t="str">
            <v>Un</v>
          </cell>
          <cell r="D1262">
            <v>23.98</v>
          </cell>
          <cell r="E1262">
            <v>11.47</v>
          </cell>
          <cell r="F1262">
            <v>35.450000000000003</v>
          </cell>
        </row>
        <row r="1263">
          <cell r="A1263">
            <v>81580</v>
          </cell>
          <cell r="B1263" t="str">
            <v>PLUG</v>
          </cell>
          <cell r="C1263" t="str">
            <v>S/U</v>
          </cell>
          <cell r="D1263">
            <v>0</v>
          </cell>
          <cell r="E1263">
            <v>0</v>
          </cell>
          <cell r="F1263">
            <v>0</v>
          </cell>
        </row>
        <row r="1264">
          <cell r="A1264">
            <v>81581</v>
          </cell>
          <cell r="B1264" t="str">
            <v>PLUG PVC COM ROSCA 1/2"</v>
          </cell>
          <cell r="C1264" t="str">
            <v>Un</v>
          </cell>
          <cell r="D1264">
            <v>0.78</v>
          </cell>
          <cell r="E1264">
            <v>2.58</v>
          </cell>
          <cell r="F1264">
            <v>3.36</v>
          </cell>
        </row>
        <row r="1265">
          <cell r="A1265">
            <v>81600</v>
          </cell>
          <cell r="B1265" t="str">
            <v>E S G O T O   S A N I T A R I O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</row>
        <row r="1266">
          <cell r="A1266">
            <v>81601</v>
          </cell>
          <cell r="B1266" t="str">
            <v>B U C H A S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</row>
        <row r="1267">
          <cell r="A1267">
            <v>81602</v>
          </cell>
          <cell r="B1267" t="str">
            <v>BUCHA DE REDUCAO LONGA DIAM. 50 X 40 MM</v>
          </cell>
          <cell r="C1267" t="str">
            <v>Un</v>
          </cell>
          <cell r="D1267">
            <v>3.16</v>
          </cell>
          <cell r="E1267">
            <v>4.0199999999999996</v>
          </cell>
          <cell r="F1267">
            <v>7.18</v>
          </cell>
        </row>
        <row r="1268">
          <cell r="A1268">
            <v>81640</v>
          </cell>
          <cell r="B1268" t="str">
            <v>C A P</v>
          </cell>
          <cell r="C1268">
            <v>0</v>
          </cell>
          <cell r="D1268">
            <v>0</v>
          </cell>
          <cell r="E1268">
            <v>0</v>
          </cell>
          <cell r="F1268">
            <v>0</v>
          </cell>
        </row>
        <row r="1269">
          <cell r="A1269">
            <v>81641</v>
          </cell>
          <cell r="B1269" t="str">
            <v>CAP DIAMETRO 50 MM ESGOTO PRIMARIO</v>
          </cell>
          <cell r="C1269" t="str">
            <v>Un</v>
          </cell>
          <cell r="D1269">
            <v>4.8499999999999996</v>
          </cell>
          <cell r="E1269">
            <v>2</v>
          </cell>
          <cell r="F1269">
            <v>6.85</v>
          </cell>
        </row>
        <row r="1270">
          <cell r="A1270">
            <v>81642</v>
          </cell>
          <cell r="B1270" t="str">
            <v>CAP DIAMETRO 75 MM ESGOTO PRIMARIO</v>
          </cell>
          <cell r="C1270" t="str">
            <v>Un</v>
          </cell>
          <cell r="D1270">
            <v>8.11</v>
          </cell>
          <cell r="E1270">
            <v>2.58</v>
          </cell>
          <cell r="F1270">
            <v>10.69</v>
          </cell>
        </row>
        <row r="1271">
          <cell r="A1271">
            <v>81643</v>
          </cell>
          <cell r="B1271" t="str">
            <v>CAP DIAMETRO 100 MM ESGOTO PRIMARIO</v>
          </cell>
          <cell r="C1271" t="str">
            <v>Un</v>
          </cell>
          <cell r="D1271">
            <v>10.73</v>
          </cell>
          <cell r="E1271">
            <v>3.43</v>
          </cell>
          <cell r="F1271">
            <v>14.16</v>
          </cell>
        </row>
        <row r="1272">
          <cell r="A1272">
            <v>81660</v>
          </cell>
          <cell r="B1272" t="str">
            <v>C O R P O  DE C A I X A  S I F O N A D A/R A L O</v>
          </cell>
          <cell r="C1272">
            <v>0</v>
          </cell>
          <cell r="D1272">
            <v>0</v>
          </cell>
          <cell r="E1272">
            <v>0</v>
          </cell>
          <cell r="F1272">
            <v>0</v>
          </cell>
        </row>
        <row r="1273">
          <cell r="A1273">
            <v>81661</v>
          </cell>
          <cell r="B1273" t="str">
            <v>CORPO CX. SIFONADA DIAM. 100 X 100 X 50</v>
          </cell>
          <cell r="C1273" t="str">
            <v>Un</v>
          </cell>
          <cell r="D1273">
            <v>19.36</v>
          </cell>
          <cell r="E1273">
            <v>6.31</v>
          </cell>
          <cell r="F1273">
            <v>25.67</v>
          </cell>
        </row>
        <row r="1274">
          <cell r="A1274">
            <v>81662</v>
          </cell>
          <cell r="B1274" t="str">
            <v>CORPO CX. SIFONADA DIAM. 100 X 150 X 50</v>
          </cell>
          <cell r="C1274" t="str">
            <v>Un</v>
          </cell>
          <cell r="D1274">
            <v>23.04</v>
          </cell>
          <cell r="E1274">
            <v>6.31</v>
          </cell>
          <cell r="F1274">
            <v>29.35</v>
          </cell>
        </row>
        <row r="1275">
          <cell r="A1275">
            <v>81663</v>
          </cell>
          <cell r="B1275" t="str">
            <v>CORPO CX. SIFONADA DIAM. 150 X 150 X 50</v>
          </cell>
          <cell r="C1275" t="str">
            <v>Un</v>
          </cell>
          <cell r="D1275">
            <v>39.46</v>
          </cell>
          <cell r="E1275">
            <v>6.31</v>
          </cell>
          <cell r="F1275">
            <v>45.77</v>
          </cell>
        </row>
        <row r="1276">
          <cell r="A1276">
            <v>81664</v>
          </cell>
          <cell r="B1276" t="str">
            <v>CORPO CX. SIFONADA DIAM. 150 X 185 X 75</v>
          </cell>
          <cell r="C1276" t="str">
            <v>Un</v>
          </cell>
          <cell r="D1276">
            <v>55.49</v>
          </cell>
          <cell r="E1276">
            <v>6.31</v>
          </cell>
          <cell r="F1276">
            <v>61.8</v>
          </cell>
        </row>
        <row r="1277">
          <cell r="A1277">
            <v>81665</v>
          </cell>
          <cell r="B1277" t="str">
            <v>CORPO CX. SIFONADA DIAM. 250 X 172 X 50</v>
          </cell>
          <cell r="C1277" t="str">
            <v>Un</v>
          </cell>
          <cell r="D1277">
            <v>71.959999999999994</v>
          </cell>
          <cell r="E1277">
            <v>6.31</v>
          </cell>
          <cell r="F1277">
            <v>78.27</v>
          </cell>
        </row>
        <row r="1278">
          <cell r="A1278">
            <v>81666</v>
          </cell>
          <cell r="B1278" t="str">
            <v>CORPO CX. SIFONADA DIAM. 250 X 230 X 75</v>
          </cell>
          <cell r="C1278" t="str">
            <v>Un</v>
          </cell>
          <cell r="D1278">
            <v>76.27</v>
          </cell>
          <cell r="E1278">
            <v>6.31</v>
          </cell>
          <cell r="F1278">
            <v>82.58</v>
          </cell>
        </row>
        <row r="1279">
          <cell r="A1279">
            <v>81679</v>
          </cell>
          <cell r="B1279" t="str">
            <v>CORPO RALO SIFONADO CONICO DIAM. 100 X 40</v>
          </cell>
          <cell r="C1279" t="str">
            <v>Un</v>
          </cell>
          <cell r="D1279">
            <v>8.16</v>
          </cell>
          <cell r="E1279">
            <v>6.31</v>
          </cell>
          <cell r="F1279">
            <v>14.47</v>
          </cell>
        </row>
        <row r="1280">
          <cell r="A1280">
            <v>81680</v>
          </cell>
          <cell r="B1280" t="str">
            <v>CORPO RALO SECO CONICO DIAM. 100 X 40 MM</v>
          </cell>
          <cell r="C1280" t="str">
            <v>Un</v>
          </cell>
          <cell r="D1280">
            <v>8.4</v>
          </cell>
          <cell r="E1280">
            <v>6.31</v>
          </cell>
          <cell r="F1280">
            <v>14.71</v>
          </cell>
        </row>
        <row r="1281">
          <cell r="A1281">
            <v>81681</v>
          </cell>
          <cell r="B1281" t="str">
            <v>CORPO RALO SECO CILINDRICO 100 X 40</v>
          </cell>
          <cell r="C1281" t="str">
            <v>Un</v>
          </cell>
          <cell r="D1281">
            <v>10.43</v>
          </cell>
          <cell r="E1281">
            <v>6.31</v>
          </cell>
          <cell r="F1281">
            <v>16.739999999999998</v>
          </cell>
        </row>
        <row r="1282">
          <cell r="A1282">
            <v>81690</v>
          </cell>
          <cell r="B1282" t="str">
            <v>CORPO RALO SIFONADO CILINDRICO 100 X 40</v>
          </cell>
          <cell r="C1282" t="str">
            <v>Un</v>
          </cell>
          <cell r="D1282">
            <v>9.7100000000000009</v>
          </cell>
          <cell r="E1282">
            <v>6.31</v>
          </cell>
          <cell r="F1282">
            <v>16.02</v>
          </cell>
        </row>
        <row r="1283">
          <cell r="A1283">
            <v>81691</v>
          </cell>
          <cell r="B1283" t="str">
            <v>CORPO RALO SIFONADO QUADRADO 100 X 53 X 40</v>
          </cell>
          <cell r="C1283" t="str">
            <v>Un</v>
          </cell>
          <cell r="D1283">
            <v>12.79</v>
          </cell>
          <cell r="E1283">
            <v>6.31</v>
          </cell>
          <cell r="F1283">
            <v>19.100000000000001</v>
          </cell>
        </row>
        <row r="1284">
          <cell r="A1284">
            <v>81695</v>
          </cell>
          <cell r="B1284" t="str">
            <v>PROLONGAMENTO PARA CAIXA SIFONADA 100 MM</v>
          </cell>
          <cell r="C1284" t="str">
            <v>M</v>
          </cell>
          <cell r="D1284">
            <v>15.42</v>
          </cell>
          <cell r="E1284">
            <v>14.9</v>
          </cell>
          <cell r="F1284">
            <v>30.32</v>
          </cell>
        </row>
        <row r="1285">
          <cell r="A1285">
            <v>81696</v>
          </cell>
          <cell r="B1285" t="str">
            <v>PROLONGAMENTO PARA CAIXA SIFONADA 150 MM</v>
          </cell>
          <cell r="C1285" t="str">
            <v>M</v>
          </cell>
          <cell r="D1285">
            <v>40.31</v>
          </cell>
          <cell r="E1285">
            <v>16.05</v>
          </cell>
          <cell r="F1285">
            <v>56.36</v>
          </cell>
        </row>
        <row r="1286">
          <cell r="A1286">
            <v>81697</v>
          </cell>
          <cell r="B1286" t="str">
            <v>PROLONGAMENTO PARA CAIXA SIFONADA 250 MM</v>
          </cell>
          <cell r="C1286" t="str">
            <v>M</v>
          </cell>
          <cell r="D1286">
            <v>82.83</v>
          </cell>
          <cell r="E1286">
            <v>17.190000000000001</v>
          </cell>
          <cell r="F1286">
            <v>100.02</v>
          </cell>
        </row>
        <row r="1287">
          <cell r="A1287">
            <v>81700</v>
          </cell>
          <cell r="B1287" t="str">
            <v>C U R V A S</v>
          </cell>
          <cell r="C1287">
            <v>0</v>
          </cell>
          <cell r="D1287">
            <v>0</v>
          </cell>
          <cell r="E1287">
            <v>0</v>
          </cell>
          <cell r="F1287">
            <v>0</v>
          </cell>
        </row>
        <row r="1288">
          <cell r="A1288">
            <v>81701</v>
          </cell>
          <cell r="B1288" t="str">
            <v>CURVA 45 GRAUS DIAMETRO 40 MM</v>
          </cell>
          <cell r="C1288" t="str">
            <v>Un</v>
          </cell>
          <cell r="D1288">
            <v>5.32</v>
          </cell>
          <cell r="E1288">
            <v>7.17</v>
          </cell>
          <cell r="F1288">
            <v>12.49</v>
          </cell>
        </row>
        <row r="1289">
          <cell r="A1289">
            <v>81702</v>
          </cell>
          <cell r="B1289" t="str">
            <v>CURVA 45 GRAUS DIAMETRO 100 MM</v>
          </cell>
          <cell r="C1289" t="str">
            <v>Un</v>
          </cell>
          <cell r="D1289">
            <v>26.43</v>
          </cell>
          <cell r="E1289">
            <v>9.4499999999999993</v>
          </cell>
          <cell r="F1289">
            <v>35.880000000000003</v>
          </cell>
        </row>
        <row r="1290">
          <cell r="A1290">
            <v>81730</v>
          </cell>
          <cell r="B1290" t="str">
            <v>CURVA 90 GRAUS CURTA DIAM. 40 MM</v>
          </cell>
          <cell r="C1290" t="str">
            <v>Un</v>
          </cell>
          <cell r="D1290">
            <v>4.5</v>
          </cell>
          <cell r="E1290">
            <v>8.02</v>
          </cell>
          <cell r="F1290">
            <v>12.52</v>
          </cell>
        </row>
        <row r="1291">
          <cell r="A1291">
            <v>81731</v>
          </cell>
          <cell r="B1291" t="str">
            <v>CURVA 90 GRAUS CURTA DIAM. 50 MM</v>
          </cell>
          <cell r="C1291" t="str">
            <v>Un</v>
          </cell>
          <cell r="D1291">
            <v>10.220000000000001</v>
          </cell>
          <cell r="E1291">
            <v>8.02</v>
          </cell>
          <cell r="F1291">
            <v>18.239999999999998</v>
          </cell>
        </row>
        <row r="1292">
          <cell r="A1292">
            <v>81732</v>
          </cell>
          <cell r="B1292" t="str">
            <v>CURVA 90 GRAUS CURTA DIAM. 75 MM</v>
          </cell>
          <cell r="C1292" t="str">
            <v>Un</v>
          </cell>
          <cell r="D1292">
            <v>19.97</v>
          </cell>
          <cell r="E1292">
            <v>10.31</v>
          </cell>
          <cell r="F1292">
            <v>30.28</v>
          </cell>
        </row>
        <row r="1293">
          <cell r="A1293">
            <v>81733</v>
          </cell>
          <cell r="B1293" t="str">
            <v>CURVA 90 GRAUS CURTA DIAM. 100 MM</v>
          </cell>
          <cell r="C1293" t="str">
            <v>Un</v>
          </cell>
          <cell r="D1293">
            <v>22.98</v>
          </cell>
          <cell r="E1293">
            <v>12.9</v>
          </cell>
          <cell r="F1293">
            <v>35.880000000000003</v>
          </cell>
        </row>
        <row r="1294">
          <cell r="A1294">
            <v>81734</v>
          </cell>
          <cell r="B1294" t="str">
            <v>CURVA 90 GRAUS LONGA DIAM. 40 MM</v>
          </cell>
          <cell r="C1294" t="str">
            <v>Un</v>
          </cell>
          <cell r="D1294">
            <v>5.37</v>
          </cell>
          <cell r="E1294">
            <v>8.02</v>
          </cell>
          <cell r="F1294">
            <v>13.39</v>
          </cell>
        </row>
        <row r="1295">
          <cell r="A1295">
            <v>81735</v>
          </cell>
          <cell r="B1295" t="str">
            <v>CURVA 90 GRAUS LONGA DIAM. 50 MM</v>
          </cell>
          <cell r="C1295" t="str">
            <v>Un</v>
          </cell>
          <cell r="D1295">
            <v>11.27</v>
          </cell>
          <cell r="E1295">
            <v>8.02</v>
          </cell>
          <cell r="F1295">
            <v>19.29</v>
          </cell>
        </row>
        <row r="1296">
          <cell r="A1296">
            <v>81736</v>
          </cell>
          <cell r="B1296" t="str">
            <v>CURVA 90 GRAUS LONGA DIAM. 75 MM</v>
          </cell>
          <cell r="C1296" t="str">
            <v>Un</v>
          </cell>
          <cell r="D1296">
            <v>33.15</v>
          </cell>
          <cell r="E1296">
            <v>10.31</v>
          </cell>
          <cell r="F1296">
            <v>43.46</v>
          </cell>
        </row>
        <row r="1297">
          <cell r="A1297">
            <v>81737</v>
          </cell>
          <cell r="B1297" t="str">
            <v>CURVA 90 GRAUS LONGA DIAM. 100 MM</v>
          </cell>
          <cell r="C1297" t="str">
            <v>Un</v>
          </cell>
          <cell r="D1297">
            <v>48.36</v>
          </cell>
          <cell r="E1297">
            <v>12.9</v>
          </cell>
          <cell r="F1297">
            <v>61.26</v>
          </cell>
        </row>
        <row r="1298">
          <cell r="A1298">
            <v>81750</v>
          </cell>
          <cell r="B1298" t="str">
            <v>G R E L H A S</v>
          </cell>
          <cell r="C1298">
            <v>0</v>
          </cell>
          <cell r="D1298">
            <v>0</v>
          </cell>
          <cell r="E1298">
            <v>0</v>
          </cell>
          <cell r="F1298">
            <v>0</v>
          </cell>
        </row>
        <row r="1299">
          <cell r="A1299">
            <v>81751</v>
          </cell>
          <cell r="B1299" t="str">
            <v>GRELHA QUADRADA ACO INOX ROTATIVO DIAM.100 MM</v>
          </cell>
          <cell r="C1299" t="str">
            <v>Un</v>
          </cell>
          <cell r="D1299">
            <v>27.68</v>
          </cell>
          <cell r="E1299">
            <v>2.29</v>
          </cell>
          <cell r="F1299">
            <v>29.97</v>
          </cell>
        </row>
        <row r="1300">
          <cell r="A1300">
            <v>81752</v>
          </cell>
          <cell r="B1300" t="str">
            <v>GRELHA QUADRADA ACO INOX ROTATIVO DIAM.150 MM</v>
          </cell>
          <cell r="C1300" t="str">
            <v>Un</v>
          </cell>
          <cell r="D1300">
            <v>46.18</v>
          </cell>
          <cell r="E1300">
            <v>2.29</v>
          </cell>
          <cell r="F1300">
            <v>48.47</v>
          </cell>
        </row>
        <row r="1301">
          <cell r="A1301">
            <v>81760</v>
          </cell>
          <cell r="B1301" t="str">
            <v>GRELHA QUADRADA ACO INOX SIMP. DIAM. 100 MM</v>
          </cell>
          <cell r="C1301" t="str">
            <v>Un</v>
          </cell>
          <cell r="D1301">
            <v>10.02</v>
          </cell>
          <cell r="E1301">
            <v>2.29</v>
          </cell>
          <cell r="F1301">
            <v>12.31</v>
          </cell>
        </row>
        <row r="1302">
          <cell r="A1302">
            <v>81761</v>
          </cell>
          <cell r="B1302" t="str">
            <v>GRELHA QUADRADA ACO INOX SIMPLES DIAM.150 MM</v>
          </cell>
          <cell r="C1302" t="str">
            <v>Un</v>
          </cell>
          <cell r="D1302">
            <v>16.96</v>
          </cell>
          <cell r="E1302">
            <v>2.29</v>
          </cell>
          <cell r="F1302">
            <v>19.25</v>
          </cell>
        </row>
        <row r="1303">
          <cell r="A1303">
            <v>81770</v>
          </cell>
          <cell r="B1303" t="str">
            <v>GRELHA QUADRADA BRANCA DIAM. 100 MM</v>
          </cell>
          <cell r="C1303" t="str">
            <v>Un</v>
          </cell>
          <cell r="D1303">
            <v>4.68</v>
          </cell>
          <cell r="E1303">
            <v>2.29</v>
          </cell>
          <cell r="F1303">
            <v>6.97</v>
          </cell>
        </row>
        <row r="1304">
          <cell r="A1304">
            <v>81771</v>
          </cell>
          <cell r="B1304" t="str">
            <v>GRELHA QUADRADA BRANCA DIAM. 150 MM</v>
          </cell>
          <cell r="C1304" t="str">
            <v>Un</v>
          </cell>
          <cell r="D1304">
            <v>10.11</v>
          </cell>
          <cell r="E1304">
            <v>2.29</v>
          </cell>
          <cell r="F1304">
            <v>12.4</v>
          </cell>
        </row>
        <row r="1305">
          <cell r="A1305">
            <v>81778</v>
          </cell>
          <cell r="B1305" t="str">
            <v>GRELHA QUADRADA CROMADA DIAM. 150 MM</v>
          </cell>
          <cell r="C1305" t="str">
            <v>Un</v>
          </cell>
          <cell r="D1305">
            <v>17.399999999999999</v>
          </cell>
          <cell r="E1305">
            <v>2.29</v>
          </cell>
          <cell r="F1305">
            <v>19.690000000000001</v>
          </cell>
        </row>
        <row r="1306">
          <cell r="A1306">
            <v>81779</v>
          </cell>
          <cell r="B1306" t="str">
            <v>GRELHA QUADRADA CROMADA DIAMETRO 100 MM</v>
          </cell>
          <cell r="C1306" t="str">
            <v>Un</v>
          </cell>
          <cell r="D1306">
            <v>7.9</v>
          </cell>
          <cell r="E1306">
            <v>2.29</v>
          </cell>
          <cell r="F1306">
            <v>10.19</v>
          </cell>
        </row>
        <row r="1307">
          <cell r="A1307">
            <v>81783</v>
          </cell>
          <cell r="B1307" t="str">
            <v>GRELHA REDONDA ACO INOX ROTATIVA DIAM. 100 MM</v>
          </cell>
          <cell r="C1307" t="str">
            <v>Un</v>
          </cell>
          <cell r="D1307">
            <v>27.68</v>
          </cell>
          <cell r="E1307">
            <v>2.29</v>
          </cell>
          <cell r="F1307">
            <v>29.97</v>
          </cell>
        </row>
        <row r="1308">
          <cell r="A1308">
            <v>81784</v>
          </cell>
          <cell r="B1308" t="str">
            <v>GRELHA REDONDA ACO INOX ROTATIVA DIAM. 150 MM</v>
          </cell>
          <cell r="C1308" t="str">
            <v>Un</v>
          </cell>
          <cell r="D1308">
            <v>39.32</v>
          </cell>
          <cell r="E1308">
            <v>2.29</v>
          </cell>
          <cell r="F1308">
            <v>41.61</v>
          </cell>
        </row>
        <row r="1309">
          <cell r="A1309">
            <v>81785</v>
          </cell>
          <cell r="B1309" t="str">
            <v>GRELHA REDONDA ACO INOX SIMPLES DIAM. 100 MM</v>
          </cell>
          <cell r="C1309" t="str">
            <v>Un</v>
          </cell>
          <cell r="D1309">
            <v>16.89</v>
          </cell>
          <cell r="E1309">
            <v>2.29</v>
          </cell>
          <cell r="F1309">
            <v>19.18</v>
          </cell>
        </row>
        <row r="1310">
          <cell r="A1310">
            <v>81786</v>
          </cell>
          <cell r="B1310" t="str">
            <v>GRELHA REDONDA ACO INOX SIMPLES DIAM. 150 MM</v>
          </cell>
          <cell r="C1310" t="str">
            <v>Un</v>
          </cell>
          <cell r="D1310">
            <v>16.89</v>
          </cell>
          <cell r="E1310">
            <v>2.29</v>
          </cell>
          <cell r="F1310">
            <v>19.18</v>
          </cell>
        </row>
        <row r="1311">
          <cell r="A1311">
            <v>81790</v>
          </cell>
          <cell r="B1311" t="str">
            <v>GRELHA REDONDA BRANCA DIAM. 100 MM</v>
          </cell>
          <cell r="C1311" t="str">
            <v>Un</v>
          </cell>
          <cell r="D1311">
            <v>3.7</v>
          </cell>
          <cell r="E1311">
            <v>2.29</v>
          </cell>
          <cell r="F1311">
            <v>5.99</v>
          </cell>
        </row>
        <row r="1312">
          <cell r="A1312">
            <v>81791</v>
          </cell>
          <cell r="B1312" t="str">
            <v>GRELHA REDONDA BRANCA DIAM. 150 MM</v>
          </cell>
          <cell r="C1312" t="str">
            <v>Un</v>
          </cell>
          <cell r="D1312">
            <v>5.44</v>
          </cell>
          <cell r="E1312">
            <v>2.29</v>
          </cell>
          <cell r="F1312">
            <v>7.73</v>
          </cell>
        </row>
        <row r="1313">
          <cell r="A1313">
            <v>81792</v>
          </cell>
          <cell r="B1313" t="str">
            <v>GRELHA REDONDA CROMADA DIAM.100 MM</v>
          </cell>
          <cell r="C1313" t="str">
            <v>Un</v>
          </cell>
          <cell r="D1313">
            <v>11.4</v>
          </cell>
          <cell r="E1313">
            <v>2.29</v>
          </cell>
          <cell r="F1313">
            <v>13.69</v>
          </cell>
        </row>
        <row r="1314">
          <cell r="A1314">
            <v>81793</v>
          </cell>
          <cell r="B1314" t="str">
            <v>GRELHA REDONDA CROMADA DIAM.150 MM</v>
          </cell>
          <cell r="C1314" t="str">
            <v>Un</v>
          </cell>
          <cell r="D1314">
            <v>17.73</v>
          </cell>
          <cell r="E1314">
            <v>2.29</v>
          </cell>
          <cell r="F1314">
            <v>20.02</v>
          </cell>
        </row>
        <row r="1315">
          <cell r="A1315">
            <v>81810</v>
          </cell>
          <cell r="B1315" t="str">
            <v>D I V E R S O S</v>
          </cell>
          <cell r="C1315">
            <v>0</v>
          </cell>
          <cell r="D1315">
            <v>0</v>
          </cell>
          <cell r="E1315">
            <v>0</v>
          </cell>
          <cell r="F1315">
            <v>0</v>
          </cell>
        </row>
        <row r="1316">
          <cell r="A1316">
            <v>81811</v>
          </cell>
          <cell r="B1316" t="str">
            <v>HIDROMETRO DIAM.RAMAL = 25 MM VAZAO =1,5  A 3 M3</v>
          </cell>
          <cell r="C1316" t="str">
            <v>Un</v>
          </cell>
          <cell r="D1316">
            <v>94.81</v>
          </cell>
          <cell r="E1316">
            <v>14.33</v>
          </cell>
          <cell r="F1316">
            <v>109.14</v>
          </cell>
        </row>
        <row r="1317">
          <cell r="A1317">
            <v>81815</v>
          </cell>
          <cell r="B1317" t="str">
            <v>KIT CAVALETE D=25MM P/HIDRÔMETRO 1,5-3,0-5,0 M3/MURETA/CAIXA</v>
          </cell>
          <cell r="C1317" t="str">
            <v>Un</v>
          </cell>
          <cell r="D1317">
            <v>181.28</v>
          </cell>
          <cell r="E1317">
            <v>101.72</v>
          </cell>
          <cell r="F1317">
            <v>283</v>
          </cell>
        </row>
        <row r="1318">
          <cell r="A1318">
            <v>81819</v>
          </cell>
          <cell r="B1318" t="str">
            <v>BOMBA SUBMERSA VIBRATÓRIA</v>
          </cell>
          <cell r="C1318" t="str">
            <v>Un</v>
          </cell>
          <cell r="D1318">
            <v>400.5</v>
          </cell>
          <cell r="E1318">
            <v>14.33</v>
          </cell>
          <cell r="F1318">
            <v>414.83</v>
          </cell>
        </row>
        <row r="1319">
          <cell r="A1319">
            <v>81822</v>
          </cell>
          <cell r="B1319" t="str">
            <v>CAIXA DE PASSAGEM 40X40CM SEM TAMPA</v>
          </cell>
          <cell r="C1319" t="str">
            <v>un</v>
          </cell>
          <cell r="D1319">
            <v>122.92</v>
          </cell>
          <cell r="E1319">
            <v>151.33000000000001</v>
          </cell>
          <cell r="F1319">
            <v>274.25</v>
          </cell>
        </row>
        <row r="1320">
          <cell r="A1320">
            <v>81823</v>
          </cell>
          <cell r="B1320" t="str">
            <v>TAMPA PARA CAIXA PASSAGEM FERRO FUNDIDO T-33 - TRÁFEGO PESADO</v>
          </cell>
          <cell r="C1320" t="str">
            <v>Un</v>
          </cell>
          <cell r="D1320">
            <v>171.26</v>
          </cell>
          <cell r="E1320">
            <v>19.41</v>
          </cell>
          <cell r="F1320">
            <v>190.67</v>
          </cell>
        </row>
        <row r="1321">
          <cell r="A1321">
            <v>81824</v>
          </cell>
          <cell r="B1321" t="str">
            <v>CAIXA DE AREIA 40X40CM FUNDO DE BRITA COM GRELHA METÁLICA FERRO CHATO
PADRÃO GOINFRA</v>
          </cell>
          <cell r="C1321" t="str">
            <v>un</v>
          </cell>
          <cell r="D1321">
            <v>259.27999999999997</v>
          </cell>
          <cell r="E1321">
            <v>156.78</v>
          </cell>
          <cell r="F1321">
            <v>416.06</v>
          </cell>
        </row>
        <row r="1322">
          <cell r="A1322">
            <v>81825</v>
          </cell>
          <cell r="B1322" t="str">
            <v>CAIXA DE PASSAGEM 60 X 60 CM SEM TAMPA</v>
          </cell>
          <cell r="C1322" t="str">
            <v>Un</v>
          </cell>
          <cell r="D1322">
            <v>173.19</v>
          </cell>
          <cell r="E1322">
            <v>216.23</v>
          </cell>
          <cell r="F1322">
            <v>389.42</v>
          </cell>
        </row>
        <row r="1323">
          <cell r="A1323">
            <v>81826</v>
          </cell>
          <cell r="B1323" t="str">
            <v>TAMPA EM CONCRETO ARMADO 25 MPA E=5CM PARA A CAIXA DE PASSAGEM 60X60CM</v>
          </cell>
          <cell r="C1323" t="str">
            <v>Un</v>
          </cell>
          <cell r="D1323">
            <v>57.11</v>
          </cell>
          <cell r="E1323">
            <v>11.74</v>
          </cell>
          <cell r="F1323">
            <v>68.849999999999994</v>
          </cell>
        </row>
        <row r="1324">
          <cell r="A1324">
            <v>81827</v>
          </cell>
          <cell r="B1324" t="str">
            <v>CAIXA DE AREIA 60X60CM FUNDO DE BRITA SEM TAMPA</v>
          </cell>
          <cell r="C1324" t="str">
            <v>Un</v>
          </cell>
          <cell r="D1324">
            <v>165.66</v>
          </cell>
          <cell r="E1324">
            <v>197.29</v>
          </cell>
          <cell r="F1324">
            <v>362.95</v>
          </cell>
        </row>
        <row r="1325">
          <cell r="A1325">
            <v>81828</v>
          </cell>
          <cell r="B1325" t="str">
            <v>CAIXA DE AREIA 60X60CM FUNDO DE BRITA COM GRELHA METÁLICA FERRO CHATO
PADRÃO GOINFRA</v>
          </cell>
          <cell r="C1325" t="str">
            <v>Un</v>
          </cell>
          <cell r="D1325">
            <v>443.54</v>
          </cell>
          <cell r="E1325">
            <v>226.16</v>
          </cell>
          <cell r="F1325">
            <v>669.7</v>
          </cell>
        </row>
        <row r="1326">
          <cell r="A1326">
            <v>81829</v>
          </cell>
          <cell r="B1326" t="str">
            <v>CAIXA DE INSPEÇÃO - TAMPA EM CONCRETO ARMADO 25 MPA E=5CM</v>
          </cell>
          <cell r="C1326" t="str">
            <v>m2</v>
          </cell>
          <cell r="D1326">
            <v>70.5</v>
          </cell>
          <cell r="E1326">
            <v>14.51</v>
          </cell>
          <cell r="F1326">
            <v>85.01</v>
          </cell>
        </row>
        <row r="1327">
          <cell r="A1327">
            <v>81830</v>
          </cell>
          <cell r="B1327" t="str">
            <v>CAIXA DE INSPEÇÃO - LASTRO DE CONCRETO (COM ADIÇÃO DE IMPERMEABILIZANTE) 20
MPA E=5CM PARA O FUNDO</v>
          </cell>
          <cell r="C1327" t="str">
            <v>m3</v>
          </cell>
          <cell r="D1327">
            <v>378.86</v>
          </cell>
          <cell r="E1327">
            <v>327</v>
          </cell>
          <cell r="F1327">
            <v>705.86</v>
          </cell>
        </row>
        <row r="1328">
          <cell r="A1328">
            <v>81831</v>
          </cell>
          <cell r="B1328" t="str">
            <v>CAIXA DE INSPEÇÃO - ALVENARIA DE 1/2 VEZ COM REVESTIMENTO INTERNO EM REBOCO
PAULISTA A-14 (COM ADIÇÃO DE IMPERMEABILIZANTE)</v>
          </cell>
          <cell r="C1328" t="str">
            <v>m2</v>
          </cell>
          <cell r="D1328">
            <v>65.11</v>
          </cell>
          <cell r="E1328">
            <v>69.569999999999993</v>
          </cell>
          <cell r="F1328">
            <v>134.68</v>
          </cell>
        </row>
        <row r="1329">
          <cell r="A1329">
            <v>81832</v>
          </cell>
          <cell r="B1329" t="str">
            <v>CAIXA DE INSPEÇÃO - ALVENARIA DE 1 VEZ COM REVESTIMENTO INTERNO EM REBOCO
PAULISTA A-14 (COM ADIÇÃO DE IMPERMEABILIZANTE)</v>
          </cell>
          <cell r="C1329" t="str">
            <v>m2</v>
          </cell>
          <cell r="D1329">
            <v>118.44</v>
          </cell>
          <cell r="E1329">
            <v>103.36</v>
          </cell>
          <cell r="F1329">
            <v>221.8</v>
          </cell>
        </row>
        <row r="1330">
          <cell r="A1330">
            <v>81833</v>
          </cell>
          <cell r="B1330" t="str">
            <v>CAIXA DE INSPEÇÃO - ESCAVAÇÃO MANUAL / REATERRO/ APILOAMENTO DO FUNDO</v>
          </cell>
          <cell r="C1330" t="str">
            <v>m3</v>
          </cell>
          <cell r="D1330">
            <v>0</v>
          </cell>
          <cell r="E1330">
            <v>35.99</v>
          </cell>
          <cell r="F1330">
            <v>35.99</v>
          </cell>
        </row>
        <row r="1331">
          <cell r="A1331">
            <v>81834</v>
          </cell>
          <cell r="B1331" t="str">
            <v>CAIXA DE AREIA - LASTRO DE BRITA PARA O FUNDO</v>
          </cell>
          <cell r="C1331" t="str">
            <v>m3</v>
          </cell>
          <cell r="D1331">
            <v>130.13</v>
          </cell>
          <cell r="E1331">
            <v>21.24</v>
          </cell>
          <cell r="F1331">
            <v>151.37</v>
          </cell>
        </row>
        <row r="1332">
          <cell r="A1332">
            <v>81835</v>
          </cell>
          <cell r="B1332" t="str">
            <v>CAIXA DE AREIA - TAMPA EM GRELHA DE CONCRETO ARMADO 25MPA E=5CM</v>
          </cell>
          <cell r="C1332" t="str">
            <v>m2</v>
          </cell>
          <cell r="D1332">
            <v>62.84</v>
          </cell>
          <cell r="E1332">
            <v>12.94</v>
          </cell>
          <cell r="F1332">
            <v>75.78</v>
          </cell>
        </row>
        <row r="1333">
          <cell r="A1333">
            <v>81840</v>
          </cell>
          <cell r="B1333" t="str">
            <v>TAMPA  PARA CAIXA PASSAGEM FERRO FUNDIDO T-33 - TRÁFEGO LEVE</v>
          </cell>
          <cell r="C1333" t="str">
            <v>Un</v>
          </cell>
          <cell r="D1333">
            <v>141.24</v>
          </cell>
          <cell r="E1333">
            <v>19.41</v>
          </cell>
          <cell r="F1333">
            <v>160.65</v>
          </cell>
        </row>
        <row r="1334">
          <cell r="A1334">
            <v>81841</v>
          </cell>
          <cell r="B1334" t="str">
            <v>TAMPÃO DE FERRO FUNDIDO PARA POÇO DE VISITA T-60 SIMPLES PARA TRÁFEGO LEVE</v>
          </cell>
          <cell r="C1334" t="str">
            <v>Un</v>
          </cell>
          <cell r="D1334">
            <v>207.94</v>
          </cell>
          <cell r="E1334">
            <v>42.99</v>
          </cell>
          <cell r="F1334">
            <v>250.93</v>
          </cell>
        </row>
        <row r="1335">
          <cell r="A1335">
            <v>81842</v>
          </cell>
          <cell r="B1335" t="str">
            <v>TAMPÃO DE FERRO FUNDIDO PARA POÇO DE VISITA T-60 SIMPLES PARA TRÁFEGO
PESADO</v>
          </cell>
          <cell r="C1335" t="str">
            <v>Un</v>
          </cell>
          <cell r="D1335">
            <v>437.5</v>
          </cell>
          <cell r="E1335">
            <v>42.99</v>
          </cell>
          <cell r="F1335">
            <v>480.49</v>
          </cell>
        </row>
        <row r="1336">
          <cell r="A1336">
            <v>81846</v>
          </cell>
          <cell r="B1336" t="str">
            <v>CAIXA DE GORDURA E INSPEÇÃO EM PVC/ABS 19 LITROS COM TAMPA E PORTA TAMPA E
CESTO DE LIMPEZA REMOVÍVEL</v>
          </cell>
          <cell r="C1336" t="str">
            <v>un</v>
          </cell>
          <cell r="D1336">
            <v>305.91000000000003</v>
          </cell>
          <cell r="E1336">
            <v>25.23</v>
          </cell>
          <cell r="F1336">
            <v>331.14</v>
          </cell>
        </row>
        <row r="1337">
          <cell r="A1337">
            <v>81850</v>
          </cell>
          <cell r="B1337" t="str">
            <v>CAIXA DE GORDURA 50 l. CONCRETO PADRÃO GOINFRA IMPERMEABILIZADA</v>
          </cell>
          <cell r="C1337" t="str">
            <v>Un</v>
          </cell>
          <cell r="D1337">
            <v>212.84</v>
          </cell>
          <cell r="E1337">
            <v>138.43</v>
          </cell>
          <cell r="F1337">
            <v>351.27</v>
          </cell>
        </row>
        <row r="1338">
          <cell r="A1338">
            <v>81851</v>
          </cell>
          <cell r="B1338" t="str">
            <v>CAIXA DE GORDURA 100 L CONCRETO PADRÃO GOINFRA IMPERMEABILIZADA</v>
          </cell>
          <cell r="C1338" t="str">
            <v>Un</v>
          </cell>
          <cell r="D1338">
            <v>303.41000000000003</v>
          </cell>
          <cell r="E1338">
            <v>196.34</v>
          </cell>
          <cell r="F1338">
            <v>499.75</v>
          </cell>
        </row>
        <row r="1339">
          <cell r="A1339">
            <v>81852</v>
          </cell>
          <cell r="B1339" t="str">
            <v>CAIXA DE GORDURA 120 L. CONCRETO PADRÃO GOINFRA IMPERMEABILIZADA</v>
          </cell>
          <cell r="C1339" t="str">
            <v>un</v>
          </cell>
          <cell r="D1339">
            <v>339.4</v>
          </cell>
          <cell r="E1339">
            <v>219.3</v>
          </cell>
          <cell r="F1339">
            <v>558.70000000000005</v>
          </cell>
        </row>
        <row r="1340">
          <cell r="A1340">
            <v>81854</v>
          </cell>
          <cell r="B1340" t="str">
            <v>CAIXA DE GORDURA 600 L. CONCRETO PADRÃO GOINFRA IMPERMEABILIZADA</v>
          </cell>
          <cell r="C1340" t="str">
            <v>un</v>
          </cell>
          <cell r="D1340">
            <v>1307.08</v>
          </cell>
          <cell r="E1340">
            <v>755.33</v>
          </cell>
          <cell r="F1340">
            <v>2062.41</v>
          </cell>
        </row>
        <row r="1341">
          <cell r="A1341">
            <v>81860</v>
          </cell>
          <cell r="B1341" t="str">
            <v>CAIXA DAGUA POLIETILENO 500 LTS.C/TAMPA</v>
          </cell>
          <cell r="C1341" t="str">
            <v>Un</v>
          </cell>
          <cell r="D1341">
            <v>208.07</v>
          </cell>
          <cell r="E1341">
            <v>85.98</v>
          </cell>
          <cell r="F1341">
            <v>294.05</v>
          </cell>
        </row>
        <row r="1342">
          <cell r="A1342">
            <v>81861</v>
          </cell>
          <cell r="B1342" t="str">
            <v>CAIXA DAGUA POLIETILENO 1000 LTS. C/TAMPA</v>
          </cell>
          <cell r="C1342" t="str">
            <v>Un</v>
          </cell>
          <cell r="D1342">
            <v>362.41</v>
          </cell>
          <cell r="E1342">
            <v>85.98</v>
          </cell>
          <cell r="F1342">
            <v>448.39</v>
          </cell>
        </row>
        <row r="1343">
          <cell r="A1343">
            <v>81865</v>
          </cell>
          <cell r="B1343" t="str">
            <v>FOSSA SEPTICA 1500 LITROS COM IMPERMEABILIZAÇÃO</v>
          </cell>
          <cell r="C1343" t="str">
            <v>Un</v>
          </cell>
          <cell r="D1343">
            <v>2038.99</v>
          </cell>
          <cell r="E1343">
            <v>1187.23</v>
          </cell>
          <cell r="F1343">
            <v>3226.22</v>
          </cell>
        </row>
        <row r="1344">
          <cell r="A1344">
            <v>81866</v>
          </cell>
          <cell r="B1344" t="str">
            <v>FOSSA SEPTICA 2500 LITROS COM IMPERMEABILIZAÇÃO</v>
          </cell>
          <cell r="C1344" t="str">
            <v>Un</v>
          </cell>
          <cell r="D1344">
            <v>2589.61</v>
          </cell>
          <cell r="E1344">
            <v>1555.07</v>
          </cell>
          <cell r="F1344">
            <v>4144.68</v>
          </cell>
        </row>
        <row r="1345">
          <cell r="A1345">
            <v>81867</v>
          </cell>
          <cell r="B1345" t="str">
            <v>FOSSA SEPTICA 3000 LITROS COM IMPERMEABILIZAÇÃO</v>
          </cell>
          <cell r="C1345" t="str">
            <v>Un</v>
          </cell>
          <cell r="D1345">
            <v>3175.24</v>
          </cell>
          <cell r="E1345">
            <v>1997.52</v>
          </cell>
          <cell r="F1345">
            <v>5172.76</v>
          </cell>
        </row>
        <row r="1346">
          <cell r="A1346">
            <v>81868</v>
          </cell>
          <cell r="B1346" t="str">
            <v>FOSSA SEPTICA 4500 LITROS COM IMPERMEABILIZAÇÃO</v>
          </cell>
          <cell r="C1346" t="str">
            <v>Un</v>
          </cell>
          <cell r="D1346">
            <v>4906.3599999999997</v>
          </cell>
          <cell r="E1346">
            <v>3185.91</v>
          </cell>
          <cell r="F1346">
            <v>8092.27</v>
          </cell>
        </row>
        <row r="1347">
          <cell r="A1347">
            <v>81869</v>
          </cell>
          <cell r="B1347" t="str">
            <v>FOSSA SEPTICA 8700 LITROS COM IMPERMEABILIZAÇÃO</v>
          </cell>
          <cell r="C1347" t="str">
            <v>Un</v>
          </cell>
          <cell r="D1347">
            <v>7727.35</v>
          </cell>
          <cell r="E1347">
            <v>4985.58</v>
          </cell>
          <cell r="F1347">
            <v>12712.93</v>
          </cell>
        </row>
        <row r="1348">
          <cell r="A1348">
            <v>81874</v>
          </cell>
          <cell r="B1348" t="str">
            <v>SUMIDOURO COM DIÂMETRO=1,60M E  PROFUNDIDADE=4,50 M</v>
          </cell>
          <cell r="C1348" t="str">
            <v>Un</v>
          </cell>
          <cell r="D1348">
            <v>909.89</v>
          </cell>
          <cell r="E1348">
            <v>1732.69</v>
          </cell>
          <cell r="F1348">
            <v>2642.58</v>
          </cell>
        </row>
        <row r="1349">
          <cell r="A1349">
            <v>81880</v>
          </cell>
          <cell r="B1349" t="str">
            <v>RES.METALICO TAÇA AÇO PATINÁVEL-V=5M3-COL.SEC.H=6M+FUNDAÇÃO+LOGOTIPO</v>
          </cell>
          <cell r="C1349" t="str">
            <v>Un</v>
          </cell>
          <cell r="D1349">
            <v>14822.94</v>
          </cell>
          <cell r="E1349">
            <v>1100.51</v>
          </cell>
          <cell r="F1349">
            <v>15923.45</v>
          </cell>
        </row>
        <row r="1350">
          <cell r="A1350">
            <v>81881</v>
          </cell>
          <cell r="B1350" t="str">
            <v>RES.METALICO TAÇA AÇO PATINÁVEL-V=10M3-COL.SEC.H=6M+FUNDAÇÃO+LOGOTIPO</v>
          </cell>
          <cell r="C1350" t="str">
            <v>Un</v>
          </cell>
          <cell r="D1350">
            <v>21907.5</v>
          </cell>
          <cell r="E1350">
            <v>971.46</v>
          </cell>
          <cell r="F1350">
            <v>22878.959999999999</v>
          </cell>
        </row>
        <row r="1351">
          <cell r="A1351">
            <v>81882</v>
          </cell>
          <cell r="B1351" t="str">
            <v>RES.METALICO TAÇA AÇO PATINÁVEL-V=15M3-COL.SEC.H=6M+FUNDAÇÃO+LOGOTIPO</v>
          </cell>
          <cell r="C1351" t="str">
            <v>Un</v>
          </cell>
          <cell r="D1351">
            <v>22946.720000000001</v>
          </cell>
          <cell r="E1351">
            <v>1282.29</v>
          </cell>
          <cell r="F1351">
            <v>24229.01</v>
          </cell>
        </row>
        <row r="1352">
          <cell r="A1352">
            <v>81883</v>
          </cell>
          <cell r="B1352" t="str">
            <v>RES.METALICO TAÇA AÇO PATINÁVEL-V=20M3-COL.SEC.H=6M+FUNDAÇÃO+LOGOTIPO</v>
          </cell>
          <cell r="C1352" t="str">
            <v>un</v>
          </cell>
          <cell r="D1352">
            <v>28291.24</v>
          </cell>
          <cell r="E1352">
            <v>1708.88</v>
          </cell>
          <cell r="F1352">
            <v>30000.12</v>
          </cell>
        </row>
        <row r="1353">
          <cell r="A1353">
            <v>81885</v>
          </cell>
          <cell r="B1353" t="str">
            <v>TERMINAL DE VENTILACAO DIAMETRO 50 MM</v>
          </cell>
          <cell r="C1353" t="str">
            <v>Un</v>
          </cell>
          <cell r="D1353">
            <v>7.18</v>
          </cell>
          <cell r="E1353">
            <v>2</v>
          </cell>
          <cell r="F1353">
            <v>9.18</v>
          </cell>
        </row>
        <row r="1354">
          <cell r="A1354">
            <v>81888</v>
          </cell>
          <cell r="B1354" t="str">
            <v>TORNEIRA BOIA DIAMETRO (3/4") 20 MM</v>
          </cell>
          <cell r="C1354" t="str">
            <v>Un</v>
          </cell>
          <cell r="D1354">
            <v>60.4</v>
          </cell>
          <cell r="E1354">
            <v>8.02</v>
          </cell>
          <cell r="F1354">
            <v>68.42</v>
          </cell>
        </row>
        <row r="1355">
          <cell r="A1355">
            <v>81889</v>
          </cell>
          <cell r="B1355" t="str">
            <v>TORNEIRA BOIA DIAMETRO 1" (25 MM )</v>
          </cell>
          <cell r="C1355" t="str">
            <v>Un</v>
          </cell>
          <cell r="D1355">
            <v>135.49</v>
          </cell>
          <cell r="E1355">
            <v>9.74</v>
          </cell>
          <cell r="F1355">
            <v>145.22999999999999</v>
          </cell>
        </row>
        <row r="1356">
          <cell r="A1356">
            <v>81890</v>
          </cell>
          <cell r="B1356" t="str">
            <v>TORNEIRA BOIA DIAMETRO 1.1/4" - 32 MM</v>
          </cell>
          <cell r="C1356" t="str">
            <v>Un</v>
          </cell>
          <cell r="D1356">
            <v>230.76</v>
          </cell>
          <cell r="E1356">
            <v>11.47</v>
          </cell>
          <cell r="F1356">
            <v>242.23</v>
          </cell>
        </row>
        <row r="1357">
          <cell r="A1357">
            <v>81891</v>
          </cell>
          <cell r="B1357" t="str">
            <v>TORNEIRA BOIA DIAMETRO 1.1/2" (40 MM)</v>
          </cell>
          <cell r="C1357" t="str">
            <v>Un</v>
          </cell>
          <cell r="D1357">
            <v>281.26</v>
          </cell>
          <cell r="E1357">
            <v>12.9</v>
          </cell>
          <cell r="F1357">
            <v>294.16000000000003</v>
          </cell>
        </row>
        <row r="1358">
          <cell r="A1358">
            <v>81892</v>
          </cell>
          <cell r="B1358" t="str">
            <v>TORNEIRA BOIA DIAMETRO 2" (50 MM)</v>
          </cell>
          <cell r="C1358" t="str">
            <v>Un</v>
          </cell>
          <cell r="D1358">
            <v>360.88</v>
          </cell>
          <cell r="E1358">
            <v>15.47</v>
          </cell>
          <cell r="F1358">
            <v>376.35</v>
          </cell>
        </row>
        <row r="1359">
          <cell r="A1359">
            <v>81894</v>
          </cell>
          <cell r="B1359" t="str">
            <v>CHAVE DE BOIA AUTOMÁTICA - 15A/250V</v>
          </cell>
          <cell r="C1359" t="str">
            <v>un</v>
          </cell>
          <cell r="D1359">
            <v>40.07</v>
          </cell>
          <cell r="E1359">
            <v>22.93</v>
          </cell>
          <cell r="F1359">
            <v>63</v>
          </cell>
        </row>
        <row r="1360">
          <cell r="A1360">
            <v>81920</v>
          </cell>
          <cell r="B1360" t="str">
            <v>J O E L H O S</v>
          </cell>
          <cell r="C1360">
            <v>0</v>
          </cell>
          <cell r="D1360">
            <v>0</v>
          </cell>
          <cell r="E1360">
            <v>0</v>
          </cell>
          <cell r="F1360">
            <v>0</v>
          </cell>
        </row>
        <row r="1361">
          <cell r="A1361">
            <v>81921</v>
          </cell>
          <cell r="B1361" t="str">
            <v>JOELHO 45 GRAUS DIAMETRO 40 MM</v>
          </cell>
          <cell r="C1361" t="str">
            <v>Un</v>
          </cell>
          <cell r="D1361">
            <v>2.23</v>
          </cell>
          <cell r="E1361">
            <v>8.02</v>
          </cell>
          <cell r="F1361">
            <v>10.25</v>
          </cell>
        </row>
        <row r="1362">
          <cell r="A1362">
            <v>81922</v>
          </cell>
          <cell r="B1362" t="str">
            <v>JOELHO 45 GRAUS DIAMETRO 50 MM</v>
          </cell>
          <cell r="C1362" t="str">
            <v>Un</v>
          </cell>
          <cell r="D1362">
            <v>3.27</v>
          </cell>
          <cell r="E1362">
            <v>8.02</v>
          </cell>
          <cell r="F1362">
            <v>11.29</v>
          </cell>
        </row>
        <row r="1363">
          <cell r="A1363">
            <v>81923</v>
          </cell>
          <cell r="B1363" t="str">
            <v>JOELHO 45 GRAUS DIAMETRO 75 MM</v>
          </cell>
          <cell r="C1363" t="str">
            <v>Un</v>
          </cell>
          <cell r="D1363">
            <v>7.75</v>
          </cell>
          <cell r="E1363">
            <v>10.31</v>
          </cell>
          <cell r="F1363">
            <v>18.059999999999999</v>
          </cell>
        </row>
        <row r="1364">
          <cell r="A1364">
            <v>81924</v>
          </cell>
          <cell r="B1364" t="str">
            <v>JOELHO 45 GRAUS DIAMETRO 100 MM</v>
          </cell>
          <cell r="C1364" t="str">
            <v>Un</v>
          </cell>
          <cell r="D1364">
            <v>8.6300000000000008</v>
          </cell>
          <cell r="E1364">
            <v>12.9</v>
          </cell>
          <cell r="F1364">
            <v>21.53</v>
          </cell>
        </row>
        <row r="1365">
          <cell r="A1365">
            <v>81927</v>
          </cell>
          <cell r="B1365" t="str">
            <v>JOELHO 90 GRAUS C/ANEL 40 mm</v>
          </cell>
          <cell r="C1365" t="str">
            <v>Un</v>
          </cell>
          <cell r="D1365">
            <v>4.1900000000000004</v>
          </cell>
          <cell r="E1365">
            <v>8.02</v>
          </cell>
          <cell r="F1365">
            <v>12.21</v>
          </cell>
        </row>
        <row r="1366">
          <cell r="A1366">
            <v>81928</v>
          </cell>
          <cell r="B1366" t="str">
            <v>JOELHO 90 GRAUS C/ANEL 50 MM</v>
          </cell>
          <cell r="C1366" t="str">
            <v>Un</v>
          </cell>
          <cell r="D1366">
            <v>4.7699999999999996</v>
          </cell>
          <cell r="E1366">
            <v>8.02</v>
          </cell>
          <cell r="F1366">
            <v>12.79</v>
          </cell>
        </row>
        <row r="1367">
          <cell r="A1367">
            <v>81935</v>
          </cell>
          <cell r="B1367" t="str">
            <v>JOELHO 90 GRAUS DIAMETRO 40 MM</v>
          </cell>
          <cell r="C1367" t="str">
            <v>Un</v>
          </cell>
          <cell r="D1367">
            <v>1.96</v>
          </cell>
          <cell r="E1367">
            <v>8.02</v>
          </cell>
          <cell r="F1367">
            <v>9.98</v>
          </cell>
        </row>
        <row r="1368">
          <cell r="A1368">
            <v>81936</v>
          </cell>
          <cell r="B1368" t="str">
            <v>JOELHO 90 GRAUS DIAMETRO 50 MM</v>
          </cell>
          <cell r="C1368" t="str">
            <v>Un</v>
          </cell>
          <cell r="D1368">
            <v>2.62</v>
          </cell>
          <cell r="E1368">
            <v>8.02</v>
          </cell>
          <cell r="F1368">
            <v>10.64</v>
          </cell>
        </row>
        <row r="1369">
          <cell r="A1369">
            <v>81937</v>
          </cell>
          <cell r="B1369" t="str">
            <v>JOELHO 90 GRAUS DIAMETRO 75 MM</v>
          </cell>
          <cell r="C1369" t="str">
            <v>Un</v>
          </cell>
          <cell r="D1369">
            <v>6.84</v>
          </cell>
          <cell r="E1369">
            <v>10.31</v>
          </cell>
          <cell r="F1369">
            <v>17.149999999999999</v>
          </cell>
        </row>
        <row r="1370">
          <cell r="A1370">
            <v>81938</v>
          </cell>
          <cell r="B1370" t="str">
            <v>JOELHO 90 GRAUS DIAMETRO 100 MM</v>
          </cell>
          <cell r="C1370" t="str">
            <v>Un</v>
          </cell>
          <cell r="D1370">
            <v>8.68</v>
          </cell>
          <cell r="E1370">
            <v>12.9</v>
          </cell>
          <cell r="F1370">
            <v>21.58</v>
          </cell>
        </row>
        <row r="1371">
          <cell r="A1371">
            <v>81946</v>
          </cell>
          <cell r="B1371" t="str">
            <v>JOELHO 90 GRAUS C/VISITA DIAM.100 X 50 MM</v>
          </cell>
          <cell r="C1371" t="str">
            <v>Un</v>
          </cell>
          <cell r="D1371">
            <v>19.989999999999998</v>
          </cell>
          <cell r="E1371">
            <v>12.9</v>
          </cell>
          <cell r="F1371">
            <v>32.89</v>
          </cell>
        </row>
        <row r="1372">
          <cell r="A1372">
            <v>81960</v>
          </cell>
          <cell r="B1372" t="str">
            <v>J U N C O E S</v>
          </cell>
          <cell r="C1372">
            <v>0</v>
          </cell>
          <cell r="D1372">
            <v>0</v>
          </cell>
          <cell r="E1372">
            <v>0</v>
          </cell>
          <cell r="F1372">
            <v>0</v>
          </cell>
        </row>
        <row r="1373">
          <cell r="A1373">
            <v>81961</v>
          </cell>
          <cell r="B1373" t="str">
            <v>JUNCAO 45 GRAUS DIAMETRO 40 MM</v>
          </cell>
          <cell r="C1373" t="str">
            <v>Un</v>
          </cell>
          <cell r="D1373">
            <v>3.82</v>
          </cell>
          <cell r="E1373">
            <v>8.31</v>
          </cell>
          <cell r="F1373">
            <v>12.13</v>
          </cell>
        </row>
        <row r="1374">
          <cell r="A1374">
            <v>81965</v>
          </cell>
          <cell r="B1374" t="str">
            <v>JUNCAO INVERTIDA DIAMETRO 75 X 50 MM</v>
          </cell>
          <cell r="C1374" t="str">
            <v>Un</v>
          </cell>
          <cell r="D1374">
            <v>12.43</v>
          </cell>
          <cell r="E1374">
            <v>4.88</v>
          </cell>
          <cell r="F1374">
            <v>17.309999999999999</v>
          </cell>
        </row>
        <row r="1375">
          <cell r="A1375">
            <v>81970</v>
          </cell>
          <cell r="B1375" t="str">
            <v>JUNCAO SIMPLES DIAMETRO 50 X 50 MM</v>
          </cell>
          <cell r="C1375" t="str">
            <v>Un</v>
          </cell>
          <cell r="D1375">
            <v>9.24</v>
          </cell>
          <cell r="E1375">
            <v>8.31</v>
          </cell>
          <cell r="F1375">
            <v>17.55</v>
          </cell>
        </row>
        <row r="1376">
          <cell r="A1376">
            <v>81971</v>
          </cell>
          <cell r="B1376" t="str">
            <v>JUNCAO SIMPLES DIAM. 75 X 50 MM</v>
          </cell>
          <cell r="C1376" t="str">
            <v>Un</v>
          </cell>
          <cell r="D1376">
            <v>13.59</v>
          </cell>
          <cell r="E1376">
            <v>10.6</v>
          </cell>
          <cell r="F1376">
            <v>24.19</v>
          </cell>
        </row>
        <row r="1377">
          <cell r="A1377">
            <v>81972</v>
          </cell>
          <cell r="B1377" t="str">
            <v>JUNCAO SIMPLES DIAMETRO 75 X 75 MM</v>
          </cell>
          <cell r="C1377" t="str">
            <v>Un</v>
          </cell>
          <cell r="D1377">
            <v>17.309999999999999</v>
          </cell>
          <cell r="E1377">
            <v>10.6</v>
          </cell>
          <cell r="F1377">
            <v>27.91</v>
          </cell>
        </row>
        <row r="1378">
          <cell r="A1378">
            <v>81973</v>
          </cell>
          <cell r="B1378" t="str">
            <v>JUNCAO SIMPLES DIAM. 100 X 50 MM</v>
          </cell>
          <cell r="C1378" t="str">
            <v>Un</v>
          </cell>
          <cell r="D1378">
            <v>16.97</v>
          </cell>
          <cell r="E1378">
            <v>13.19</v>
          </cell>
          <cell r="F1378">
            <v>30.16</v>
          </cell>
        </row>
        <row r="1379">
          <cell r="A1379">
            <v>81974</v>
          </cell>
          <cell r="B1379" t="str">
            <v>JUNCAO SIMPLES DIAMETRO 100 X 75 MM</v>
          </cell>
          <cell r="C1379" t="str">
            <v>Un</v>
          </cell>
          <cell r="D1379">
            <v>24.47</v>
          </cell>
          <cell r="E1379">
            <v>13.19</v>
          </cell>
          <cell r="F1379">
            <v>37.659999999999997</v>
          </cell>
        </row>
        <row r="1380">
          <cell r="A1380">
            <v>81975</v>
          </cell>
          <cell r="B1380" t="str">
            <v>JUNCAO SIMPLES DIAM. 100 X 100 MM</v>
          </cell>
          <cell r="C1380" t="str">
            <v>Un</v>
          </cell>
          <cell r="D1380">
            <v>36.31</v>
          </cell>
          <cell r="E1380">
            <v>13.19</v>
          </cell>
          <cell r="F1380">
            <v>49.5</v>
          </cell>
        </row>
        <row r="1381">
          <cell r="A1381">
            <v>81981</v>
          </cell>
          <cell r="B1381" t="str">
            <v>JUNÇÃO DUPLA DIAMETRO 75 MM</v>
          </cell>
          <cell r="C1381" t="str">
            <v>Un</v>
          </cell>
          <cell r="D1381">
            <v>20.39</v>
          </cell>
          <cell r="E1381">
            <v>10.6</v>
          </cell>
          <cell r="F1381">
            <v>30.99</v>
          </cell>
        </row>
        <row r="1382">
          <cell r="A1382">
            <v>82000</v>
          </cell>
          <cell r="B1382" t="str">
            <v>L U V A S</v>
          </cell>
          <cell r="C1382">
            <v>0</v>
          </cell>
          <cell r="D1382">
            <v>0</v>
          </cell>
          <cell r="E1382">
            <v>0</v>
          </cell>
          <cell r="F1382">
            <v>0</v>
          </cell>
        </row>
        <row r="1383">
          <cell r="A1383">
            <v>82001</v>
          </cell>
          <cell r="B1383" t="str">
            <v>LUVA SIMPLES DIAMETRO 40 MM</v>
          </cell>
          <cell r="C1383" t="str">
            <v>Un</v>
          </cell>
          <cell r="D1383">
            <v>1.39</v>
          </cell>
          <cell r="E1383">
            <v>4.0199999999999996</v>
          </cell>
          <cell r="F1383">
            <v>5.41</v>
          </cell>
        </row>
        <row r="1384">
          <cell r="A1384">
            <v>82002</v>
          </cell>
          <cell r="B1384" t="str">
            <v>LUVA SIMPLES DIAMETRO 50 MM</v>
          </cell>
          <cell r="C1384" t="str">
            <v>Un</v>
          </cell>
          <cell r="D1384">
            <v>3.02</v>
          </cell>
          <cell r="E1384">
            <v>4.0199999999999996</v>
          </cell>
          <cell r="F1384">
            <v>7.04</v>
          </cell>
        </row>
        <row r="1385">
          <cell r="A1385">
            <v>82003</v>
          </cell>
          <cell r="B1385" t="str">
            <v>LUVA SIMPLES DIAMETRO 75 MM</v>
          </cell>
          <cell r="C1385" t="str">
            <v>Un</v>
          </cell>
          <cell r="D1385">
            <v>5.7</v>
          </cell>
          <cell r="E1385">
            <v>5.16</v>
          </cell>
          <cell r="F1385">
            <v>10.86</v>
          </cell>
        </row>
        <row r="1386">
          <cell r="A1386">
            <v>82004</v>
          </cell>
          <cell r="B1386" t="str">
            <v>LUVA SIMPLES DIAM. 100 MM</v>
          </cell>
          <cell r="C1386" t="str">
            <v>Un</v>
          </cell>
          <cell r="D1386">
            <v>6.61</v>
          </cell>
          <cell r="E1386">
            <v>6.59</v>
          </cell>
          <cell r="F1386">
            <v>13.2</v>
          </cell>
        </row>
        <row r="1387">
          <cell r="A1387">
            <v>82050</v>
          </cell>
          <cell r="B1387" t="str">
            <v>P O R T A / G R E L H A</v>
          </cell>
          <cell r="C1387">
            <v>0</v>
          </cell>
          <cell r="D1387">
            <v>0</v>
          </cell>
          <cell r="E1387">
            <v>0</v>
          </cell>
          <cell r="F1387">
            <v>0</v>
          </cell>
        </row>
        <row r="1388">
          <cell r="A1388">
            <v>82051</v>
          </cell>
          <cell r="B1388" t="str">
            <v>PORTA GRELHA QUADRADA BRANCO DIAM. 150 MM</v>
          </cell>
          <cell r="C1388" t="str">
            <v>Un</v>
          </cell>
          <cell r="D1388">
            <v>7.68</v>
          </cell>
          <cell r="E1388">
            <v>2.86</v>
          </cell>
          <cell r="F1388">
            <v>10.54</v>
          </cell>
        </row>
        <row r="1389">
          <cell r="A1389">
            <v>82052</v>
          </cell>
          <cell r="B1389" t="str">
            <v>PORTA GRELHA QUADRADO CROMADO DIAM.150 MM</v>
          </cell>
          <cell r="C1389" t="str">
            <v>Un</v>
          </cell>
          <cell r="D1389">
            <v>8.08</v>
          </cell>
          <cell r="E1389">
            <v>2.86</v>
          </cell>
          <cell r="F1389">
            <v>10.94</v>
          </cell>
        </row>
        <row r="1390">
          <cell r="A1390">
            <v>82053</v>
          </cell>
          <cell r="B1390" t="str">
            <v>PORTA GRELHA QUADRADO P/GREL.QUADRADA DIAM. 100 MM</v>
          </cell>
          <cell r="C1390" t="str">
            <v>Un</v>
          </cell>
          <cell r="D1390">
            <v>8.08</v>
          </cell>
          <cell r="E1390">
            <v>2.86</v>
          </cell>
          <cell r="F1390">
            <v>10.94</v>
          </cell>
        </row>
        <row r="1391">
          <cell r="A1391">
            <v>82054</v>
          </cell>
          <cell r="B1391" t="str">
            <v>PORTA GRELHA QUADRADO P/GRELHA RED.BRANC.100 MM</v>
          </cell>
          <cell r="C1391" t="str">
            <v>Un</v>
          </cell>
          <cell r="D1391">
            <v>3.98</v>
          </cell>
          <cell r="E1391">
            <v>2.86</v>
          </cell>
          <cell r="F1391">
            <v>6.84</v>
          </cell>
        </row>
        <row r="1392">
          <cell r="A1392">
            <v>82055</v>
          </cell>
          <cell r="B1392" t="str">
            <v>PORTA GRELHA QUADRADO P/GRELHA RED.CROM.DIAM.100 M</v>
          </cell>
          <cell r="C1392" t="str">
            <v>Un</v>
          </cell>
          <cell r="D1392">
            <v>7.05</v>
          </cell>
          <cell r="E1392">
            <v>2.86</v>
          </cell>
          <cell r="F1392">
            <v>9.91</v>
          </cell>
        </row>
        <row r="1393">
          <cell r="A1393">
            <v>82070</v>
          </cell>
          <cell r="B1393" t="str">
            <v>PORTA GRELHA REDONDO BRANCO DIAM. 100 MM</v>
          </cell>
          <cell r="C1393" t="str">
            <v>Un</v>
          </cell>
          <cell r="D1393">
            <v>5.07</v>
          </cell>
          <cell r="E1393">
            <v>2.86</v>
          </cell>
          <cell r="F1393">
            <v>7.93</v>
          </cell>
        </row>
        <row r="1394">
          <cell r="A1394">
            <v>82071</v>
          </cell>
          <cell r="B1394" t="str">
            <v>PORTA GRELHA REDONDO BRANCO DIAM. 150 MM</v>
          </cell>
          <cell r="C1394" t="str">
            <v>Un</v>
          </cell>
          <cell r="D1394">
            <v>6.77</v>
          </cell>
          <cell r="E1394">
            <v>2.86</v>
          </cell>
          <cell r="F1394">
            <v>9.6300000000000008</v>
          </cell>
        </row>
        <row r="1395">
          <cell r="A1395">
            <v>82072</v>
          </cell>
          <cell r="B1395" t="str">
            <v>PORTA GRELHA REDONDO CROMADO DIAMETRO 150 MM</v>
          </cell>
          <cell r="C1395" t="str">
            <v>Un</v>
          </cell>
          <cell r="D1395">
            <v>7.16</v>
          </cell>
          <cell r="E1395">
            <v>2.86</v>
          </cell>
          <cell r="F1395">
            <v>10.02</v>
          </cell>
        </row>
        <row r="1396">
          <cell r="A1396">
            <v>82100</v>
          </cell>
          <cell r="B1396" t="str">
            <v>R E D U C O E S</v>
          </cell>
          <cell r="C1396">
            <v>0</v>
          </cell>
          <cell r="D1396">
            <v>0</v>
          </cell>
          <cell r="E1396">
            <v>0</v>
          </cell>
          <cell r="F1396">
            <v>0</v>
          </cell>
        </row>
        <row r="1397">
          <cell r="A1397">
            <v>82101</v>
          </cell>
          <cell r="B1397" t="str">
            <v>REDUCAO EXCENTRICA 75 X 50 MM</v>
          </cell>
          <cell r="C1397" t="str">
            <v>Un</v>
          </cell>
          <cell r="D1397">
            <v>6.55</v>
          </cell>
          <cell r="E1397">
            <v>10.31</v>
          </cell>
          <cell r="F1397">
            <v>16.86</v>
          </cell>
        </row>
        <row r="1398">
          <cell r="A1398">
            <v>82102</v>
          </cell>
          <cell r="B1398" t="str">
            <v>REDUCAO EXCENTRICA 100 X 75 MM</v>
          </cell>
          <cell r="C1398" t="str">
            <v>Un</v>
          </cell>
          <cell r="D1398">
            <v>9.0500000000000007</v>
          </cell>
          <cell r="E1398">
            <v>12.9</v>
          </cell>
          <cell r="F1398">
            <v>21.95</v>
          </cell>
        </row>
        <row r="1399">
          <cell r="A1399">
            <v>82103</v>
          </cell>
          <cell r="B1399" t="str">
            <v>REDUCAO EXCENTRICA 100 X 50 MM</v>
          </cell>
          <cell r="C1399" t="str">
            <v>Un</v>
          </cell>
          <cell r="D1399">
            <v>7.75</v>
          </cell>
          <cell r="E1399">
            <v>11.47</v>
          </cell>
          <cell r="F1399">
            <v>19.22</v>
          </cell>
        </row>
        <row r="1400">
          <cell r="A1400">
            <v>82150</v>
          </cell>
          <cell r="B1400" t="str">
            <v>T A M P A S</v>
          </cell>
          <cell r="C1400">
            <v>0</v>
          </cell>
          <cell r="D1400">
            <v>0</v>
          </cell>
          <cell r="E1400">
            <v>0</v>
          </cell>
          <cell r="F1400">
            <v>0</v>
          </cell>
        </row>
        <row r="1401">
          <cell r="A1401">
            <v>82151</v>
          </cell>
          <cell r="B1401" t="str">
            <v>TAMPA CEGA QUADRADA BRANCA DIAM. 150 MM</v>
          </cell>
          <cell r="C1401" t="str">
            <v>Un</v>
          </cell>
          <cell r="D1401">
            <v>10.02</v>
          </cell>
          <cell r="E1401">
            <v>2.29</v>
          </cell>
          <cell r="F1401">
            <v>12.31</v>
          </cell>
        </row>
        <row r="1402">
          <cell r="A1402">
            <v>82153</v>
          </cell>
          <cell r="B1402" t="str">
            <v>TAMPA CEGA REDONDA BRANCA DIAM. 100 MM</v>
          </cell>
          <cell r="C1402" t="str">
            <v>Un</v>
          </cell>
          <cell r="D1402">
            <v>3.92</v>
          </cell>
          <cell r="E1402">
            <v>2.29</v>
          </cell>
          <cell r="F1402">
            <v>6.21</v>
          </cell>
        </row>
        <row r="1403">
          <cell r="A1403">
            <v>82157</v>
          </cell>
          <cell r="B1403" t="str">
            <v>TAMPA CEGA REDONDA BRANCA  250 MM</v>
          </cell>
          <cell r="C1403" t="str">
            <v>Un</v>
          </cell>
          <cell r="D1403">
            <v>17.37</v>
          </cell>
          <cell r="E1403">
            <v>2.29</v>
          </cell>
          <cell r="F1403">
            <v>19.66</v>
          </cell>
        </row>
        <row r="1404">
          <cell r="A1404">
            <v>82158</v>
          </cell>
          <cell r="B1404" t="str">
            <v>TAMPA CEGA REDONDA ALUMINIO 250 MM</v>
          </cell>
          <cell r="C1404" t="str">
            <v>Un</v>
          </cell>
          <cell r="D1404">
            <v>114.65</v>
          </cell>
          <cell r="E1404">
            <v>2.29</v>
          </cell>
          <cell r="F1404">
            <v>116.94</v>
          </cell>
        </row>
        <row r="1405">
          <cell r="A1405">
            <v>82200</v>
          </cell>
          <cell r="B1405" t="str">
            <v>T E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</row>
        <row r="1406">
          <cell r="A1406">
            <v>82201</v>
          </cell>
          <cell r="B1406" t="str">
            <v>TE 90 GRAUS DIAMETRO 40 MM - ESGOTO</v>
          </cell>
          <cell r="C1406" t="str">
            <v>Un</v>
          </cell>
          <cell r="D1406">
            <v>3.54</v>
          </cell>
          <cell r="E1406">
            <v>8.31</v>
          </cell>
          <cell r="F1406">
            <v>11.85</v>
          </cell>
        </row>
        <row r="1407">
          <cell r="A1407">
            <v>82220</v>
          </cell>
          <cell r="B1407" t="str">
            <v>TE DE INSPECAO DIAMETRO 100 X 75 MM</v>
          </cell>
          <cell r="C1407" t="str">
            <v>Un</v>
          </cell>
          <cell r="D1407">
            <v>47.18</v>
          </cell>
          <cell r="E1407">
            <v>13.19</v>
          </cell>
          <cell r="F1407">
            <v>60.37</v>
          </cell>
        </row>
        <row r="1408">
          <cell r="A1408">
            <v>82230</v>
          </cell>
          <cell r="B1408" t="str">
            <v>TE SANITARIO DIAMETRO 50 X 50 MM</v>
          </cell>
          <cell r="C1408" t="str">
            <v>Un</v>
          </cell>
          <cell r="D1408">
            <v>7.4</v>
          </cell>
          <cell r="E1408">
            <v>8.31</v>
          </cell>
          <cell r="F1408">
            <v>15.71</v>
          </cell>
        </row>
        <row r="1409">
          <cell r="A1409">
            <v>82231</v>
          </cell>
          <cell r="B1409" t="str">
            <v>TE SANITARIO DIAMETRO 75 X 50 MM</v>
          </cell>
          <cell r="C1409" t="str">
            <v>Un</v>
          </cell>
          <cell r="D1409">
            <v>14.52</v>
          </cell>
          <cell r="E1409">
            <v>10.6</v>
          </cell>
          <cell r="F1409">
            <v>25.12</v>
          </cell>
        </row>
        <row r="1410">
          <cell r="A1410">
            <v>82232</v>
          </cell>
          <cell r="B1410" t="str">
            <v>TE SANITARIO DIAMETRO 75 X 75 MM</v>
          </cell>
          <cell r="C1410" t="str">
            <v>Un</v>
          </cell>
          <cell r="D1410">
            <v>14.78</v>
          </cell>
          <cell r="E1410">
            <v>10.6</v>
          </cell>
          <cell r="F1410">
            <v>25.38</v>
          </cell>
        </row>
        <row r="1411">
          <cell r="A1411">
            <v>82233</v>
          </cell>
          <cell r="B1411" t="str">
            <v>TE SANITARIO DIAMETRO 100 X 50 MM</v>
          </cell>
          <cell r="C1411" t="str">
            <v>Un</v>
          </cell>
          <cell r="D1411">
            <v>15.94</v>
          </cell>
          <cell r="E1411">
            <v>13.19</v>
          </cell>
          <cell r="F1411">
            <v>29.13</v>
          </cell>
        </row>
        <row r="1412">
          <cell r="A1412">
            <v>82234</v>
          </cell>
          <cell r="B1412" t="str">
            <v>TE SANITARIO DIAMETRO 100 X 75 MM</v>
          </cell>
          <cell r="C1412" t="str">
            <v>Un</v>
          </cell>
          <cell r="D1412">
            <v>16.649999999999999</v>
          </cell>
          <cell r="E1412">
            <v>13.19</v>
          </cell>
          <cell r="F1412">
            <v>29.84</v>
          </cell>
        </row>
        <row r="1413">
          <cell r="A1413">
            <v>82235</v>
          </cell>
          <cell r="B1413" t="str">
            <v>TE SANITARIO DIAMETRO 100 X 100 MM</v>
          </cell>
          <cell r="C1413" t="str">
            <v>Un</v>
          </cell>
          <cell r="D1413">
            <v>16.66</v>
          </cell>
          <cell r="E1413">
            <v>13.19</v>
          </cell>
          <cell r="F1413">
            <v>29.85</v>
          </cell>
        </row>
        <row r="1414">
          <cell r="A1414">
            <v>82300</v>
          </cell>
          <cell r="B1414" t="str">
            <v>T U B O S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</row>
        <row r="1415">
          <cell r="A1415">
            <v>82301</v>
          </cell>
          <cell r="B1415" t="str">
            <v>TUBO SOLD.P/ESGOTO DIAM. 40 MM</v>
          </cell>
          <cell r="C1415" t="str">
            <v>m</v>
          </cell>
          <cell r="D1415">
            <v>5.57</v>
          </cell>
          <cell r="E1415">
            <v>6.88</v>
          </cell>
          <cell r="F1415">
            <v>12.45</v>
          </cell>
        </row>
        <row r="1416">
          <cell r="A1416">
            <v>82302</v>
          </cell>
          <cell r="B1416" t="str">
            <v>TUBO SOLD. P/ESGOTO DIAM. 50 MM</v>
          </cell>
          <cell r="C1416" t="str">
            <v>m</v>
          </cell>
          <cell r="D1416">
            <v>8.19</v>
          </cell>
          <cell r="E1416">
            <v>8.6</v>
          </cell>
          <cell r="F1416">
            <v>16.79</v>
          </cell>
        </row>
        <row r="1417">
          <cell r="A1417">
            <v>82303</v>
          </cell>
          <cell r="B1417" t="str">
            <v>TUBO SOLDAVEL P/ESGOTO DIAM.75 MM</v>
          </cell>
          <cell r="C1417" t="str">
            <v>m</v>
          </cell>
          <cell r="D1417">
            <v>12.85</v>
          </cell>
          <cell r="E1417">
            <v>13.76</v>
          </cell>
          <cell r="F1417">
            <v>26.61</v>
          </cell>
        </row>
        <row r="1418">
          <cell r="A1418">
            <v>82304</v>
          </cell>
          <cell r="B1418" t="str">
            <v>TUBO SOLDAVEL P/ESGOTO DIAM. 100 MM</v>
          </cell>
          <cell r="C1418" t="str">
            <v>m</v>
          </cell>
          <cell r="D1418">
            <v>15.42</v>
          </cell>
          <cell r="E1418">
            <v>14.9</v>
          </cell>
          <cell r="F1418">
            <v>30.32</v>
          </cell>
        </row>
        <row r="1419">
          <cell r="A1419">
            <v>82331</v>
          </cell>
          <cell r="B1419" t="str">
            <v>TUBO LEVE PVC RIGIDO DIAMETRO 150 MM</v>
          </cell>
          <cell r="C1419" t="str">
            <v>M</v>
          </cell>
          <cell r="D1419">
            <v>40.31</v>
          </cell>
          <cell r="E1419">
            <v>16.05</v>
          </cell>
          <cell r="F1419">
            <v>56.36</v>
          </cell>
        </row>
        <row r="1420">
          <cell r="A1420">
            <v>82332</v>
          </cell>
          <cell r="B1420" t="str">
            <v>TUBO LEVE PVC RIGIDO DIAMETRO 200 MM</v>
          </cell>
          <cell r="C1420" t="str">
            <v>M</v>
          </cell>
          <cell r="D1420">
            <v>67.2</v>
          </cell>
          <cell r="E1420">
            <v>17.190000000000001</v>
          </cell>
          <cell r="F1420">
            <v>84.39</v>
          </cell>
        </row>
        <row r="1421">
          <cell r="A1421">
            <v>82333</v>
          </cell>
          <cell r="B1421" t="str">
            <v>TUBO LEVE PVC RIGIDO DIAMETRO 300 MM</v>
          </cell>
          <cell r="C1421" t="str">
            <v>M</v>
          </cell>
          <cell r="D1421">
            <v>106.82</v>
          </cell>
          <cell r="E1421">
            <v>17.190000000000001</v>
          </cell>
          <cell r="F1421">
            <v>124.01</v>
          </cell>
        </row>
        <row r="1422">
          <cell r="A1422">
            <v>82334</v>
          </cell>
          <cell r="B1422" t="str">
            <v>TUBO LEVE PVC RIGIDO DIAMETRO 250 MM</v>
          </cell>
          <cell r="C1422" t="str">
            <v>M</v>
          </cell>
          <cell r="D1422">
            <v>82.42</v>
          </cell>
          <cell r="E1422">
            <v>17.190000000000001</v>
          </cell>
          <cell r="F1422">
            <v>99.61</v>
          </cell>
        </row>
        <row r="1423">
          <cell r="A1423">
            <v>82341</v>
          </cell>
          <cell r="B1423" t="str">
            <v>TUBO DE CONCRETO SIMPLES DIAMETRO 400 MM - PS1=16 KN/M ( ÁGUAS PLUVIAIS) - CAVA
65X100CM</v>
          </cell>
          <cell r="C1423" t="str">
            <v>m</v>
          </cell>
          <cell r="D1423">
            <v>64.58</v>
          </cell>
          <cell r="E1423">
            <v>35.97</v>
          </cell>
          <cell r="F1423">
            <v>100.55</v>
          </cell>
        </row>
        <row r="1424">
          <cell r="A1424">
            <v>82342</v>
          </cell>
          <cell r="B1424" t="str">
            <v>TUBO DE CONCRETO SIMPLES DIAMETRO 600 MM - PS1=24 KN/M ( ÁGUAS PLUVIAIS) - CAVA
95X120CM</v>
          </cell>
          <cell r="C1424" t="str">
            <v>m</v>
          </cell>
          <cell r="D1424">
            <v>108.43</v>
          </cell>
          <cell r="E1424">
            <v>59.03</v>
          </cell>
          <cell r="F1424">
            <v>167.46</v>
          </cell>
        </row>
        <row r="1425">
          <cell r="A1425">
            <v>82343</v>
          </cell>
          <cell r="B1425" t="str">
            <v>TUBO DE CONCRETO SIMPLES DIAMETRO 500 MM - PS1=20 KN/M ( ÁGUAS PLUVIAIS) - CAVA
80X110CM</v>
          </cell>
          <cell r="C1425" t="str">
            <v>m</v>
          </cell>
          <cell r="D1425">
            <v>93.91</v>
          </cell>
          <cell r="E1425">
            <v>46.65</v>
          </cell>
          <cell r="F1425">
            <v>140.56</v>
          </cell>
        </row>
        <row r="1426">
          <cell r="A1426">
            <v>82360</v>
          </cell>
          <cell r="B1426" t="str">
            <v>TUBO RÍGIDO CORRUGADO PARA DRENAGEM DIAMETRO 150 MM</v>
          </cell>
          <cell r="C1426" t="str">
            <v>m</v>
          </cell>
          <cell r="D1426">
            <v>32.22</v>
          </cell>
          <cell r="E1426">
            <v>16.39</v>
          </cell>
          <cell r="F1426">
            <v>48.61</v>
          </cell>
        </row>
        <row r="1427">
          <cell r="A1427">
            <v>82365</v>
          </cell>
          <cell r="B1427" t="str">
            <v>TUBO RÍGIDO CORRUGADO PARA DRENAGEM DIAMETRO 100 MM</v>
          </cell>
          <cell r="C1427" t="str">
            <v>m</v>
          </cell>
          <cell r="D1427">
            <v>14.68</v>
          </cell>
          <cell r="E1427">
            <v>14.9</v>
          </cell>
          <cell r="F1427">
            <v>29.58</v>
          </cell>
        </row>
        <row r="1428">
          <cell r="A1428">
            <v>82373</v>
          </cell>
          <cell r="B1428" t="str">
            <v>TUBO FERRO GALVANIZ.DIAM.1/2"</v>
          </cell>
          <cell r="C1428" t="str">
            <v>m</v>
          </cell>
          <cell r="D1428">
            <v>24.41</v>
          </cell>
          <cell r="E1428">
            <v>7.74</v>
          </cell>
          <cell r="F1428">
            <v>32.15</v>
          </cell>
        </row>
        <row r="1429">
          <cell r="A1429">
            <v>82374</v>
          </cell>
          <cell r="B1429" t="str">
            <v>TUBO FERRO GALVANIZADO DIAM.3/4"</v>
          </cell>
          <cell r="C1429" t="str">
            <v>m</v>
          </cell>
          <cell r="D1429">
            <v>31.81</v>
          </cell>
          <cell r="E1429">
            <v>8.6</v>
          </cell>
          <cell r="F1429">
            <v>40.409999999999997</v>
          </cell>
        </row>
        <row r="1430">
          <cell r="A1430">
            <v>82375</v>
          </cell>
          <cell r="B1430" t="str">
            <v>TUBO FERRO GALVANIZADO DIAM.1"</v>
          </cell>
          <cell r="C1430" t="str">
            <v>m</v>
          </cell>
          <cell r="D1430">
            <v>42.7</v>
          </cell>
          <cell r="E1430">
            <v>9.4499999999999993</v>
          </cell>
          <cell r="F1430">
            <v>52.15</v>
          </cell>
        </row>
        <row r="1431">
          <cell r="A1431">
            <v>82376</v>
          </cell>
          <cell r="B1431" t="str">
            <v>TUBO FERRO GALVAN.DIAM.1.1/4"</v>
          </cell>
          <cell r="C1431" t="str">
            <v>m</v>
          </cell>
          <cell r="D1431">
            <v>62.16</v>
          </cell>
          <cell r="E1431">
            <v>14.33</v>
          </cell>
          <cell r="F1431">
            <v>76.489999999999995</v>
          </cell>
        </row>
        <row r="1432">
          <cell r="A1432">
            <v>82377</v>
          </cell>
          <cell r="B1432" t="str">
            <v>TUBO FERRO GALV.DIAM.1.1/2"</v>
          </cell>
          <cell r="C1432" t="str">
            <v>m</v>
          </cell>
          <cell r="D1432">
            <v>68.75</v>
          </cell>
          <cell r="E1432">
            <v>17.760000000000002</v>
          </cell>
          <cell r="F1432">
            <v>86.51</v>
          </cell>
        </row>
        <row r="1433">
          <cell r="A1433">
            <v>82378</v>
          </cell>
          <cell r="B1433" t="str">
            <v>TUBO FERRO GALVANIZADO DIAM.2"</v>
          </cell>
          <cell r="C1433" t="str">
            <v>m</v>
          </cell>
          <cell r="D1433">
            <v>89.72</v>
          </cell>
          <cell r="E1433">
            <v>21.21</v>
          </cell>
          <cell r="F1433">
            <v>110.93</v>
          </cell>
        </row>
        <row r="1434">
          <cell r="A1434">
            <v>82379</v>
          </cell>
          <cell r="B1434" t="str">
            <v>TUBO FERRO GALVANIZADO DIAM.2.1/2"</v>
          </cell>
          <cell r="C1434" t="str">
            <v>m</v>
          </cell>
          <cell r="D1434">
            <v>125.43</v>
          </cell>
          <cell r="E1434">
            <v>23.78</v>
          </cell>
          <cell r="F1434">
            <v>149.21</v>
          </cell>
        </row>
        <row r="1435">
          <cell r="A1435">
            <v>82380</v>
          </cell>
          <cell r="B1435" t="str">
            <v>TUBO FERRO GALVANIZADO DIAM.3"</v>
          </cell>
          <cell r="C1435" t="str">
            <v>m</v>
          </cell>
          <cell r="D1435">
            <v>144.16</v>
          </cell>
          <cell r="E1435">
            <v>27.8</v>
          </cell>
          <cell r="F1435">
            <v>171.96</v>
          </cell>
        </row>
        <row r="1436">
          <cell r="A1436">
            <v>82381</v>
          </cell>
          <cell r="B1436" t="str">
            <v>TUBO FERRO GALVANIZADO DIAM. 4"</v>
          </cell>
          <cell r="C1436" t="str">
            <v>m</v>
          </cell>
          <cell r="D1436">
            <v>208.83</v>
          </cell>
          <cell r="E1436">
            <v>31.81</v>
          </cell>
          <cell r="F1436">
            <v>240.64</v>
          </cell>
        </row>
        <row r="1437">
          <cell r="A1437">
            <v>82400</v>
          </cell>
          <cell r="B1437" t="str">
            <v>ADAPTADORES</v>
          </cell>
          <cell r="C1437">
            <v>0</v>
          </cell>
          <cell r="D1437">
            <v>0</v>
          </cell>
          <cell r="E1437">
            <v>0</v>
          </cell>
          <cell r="F1437">
            <v>0</v>
          </cell>
        </row>
        <row r="1438">
          <cell r="A1438">
            <v>82401</v>
          </cell>
          <cell r="B1438" t="str">
            <v>ADAPTADOR PARA VALVULA DE PIA,LAVAT.E TANQUE 40 MM</v>
          </cell>
          <cell r="C1438" t="str">
            <v>Un</v>
          </cell>
          <cell r="D1438">
            <v>0.87</v>
          </cell>
          <cell r="E1438">
            <v>4.0199999999999996</v>
          </cell>
          <cell r="F1438">
            <v>4.8899999999999997</v>
          </cell>
        </row>
        <row r="1439">
          <cell r="A1439">
            <v>82402</v>
          </cell>
          <cell r="B1439" t="str">
            <v>ADAPTADOR JUNTA ELAST.P/SIFÃO METAL.40 MM X 1.1/2"</v>
          </cell>
          <cell r="C1439" t="str">
            <v>Un</v>
          </cell>
          <cell r="D1439">
            <v>1.74</v>
          </cell>
          <cell r="E1439">
            <v>4.0199999999999996</v>
          </cell>
          <cell r="F1439">
            <v>5.76</v>
          </cell>
        </row>
        <row r="1440">
          <cell r="A1440">
            <v>82403</v>
          </cell>
          <cell r="B1440" t="str">
            <v>ADAPTADOR PVC P/SIFAO PVC 40 MM X 1.1/4"</v>
          </cell>
          <cell r="C1440" t="str">
            <v>Un</v>
          </cell>
          <cell r="D1440">
            <v>1.71</v>
          </cell>
          <cell r="E1440">
            <v>4.0199999999999996</v>
          </cell>
          <cell r="F1440">
            <v>5.73</v>
          </cell>
        </row>
        <row r="1441">
          <cell r="A1441">
            <v>85000</v>
          </cell>
          <cell r="B1441" t="str">
            <v>INCENDIOS</v>
          </cell>
          <cell r="C1441">
            <v>0</v>
          </cell>
          <cell r="D1441">
            <v>0</v>
          </cell>
          <cell r="E1441">
            <v>0</v>
          </cell>
          <cell r="F1441">
            <v>0</v>
          </cell>
        </row>
        <row r="1442">
          <cell r="A1442">
            <v>85001</v>
          </cell>
          <cell r="B1442" t="str">
            <v>EXTINTOR CO2 (6 KG) - CAPACIDADE EXTINTORA 5 BC</v>
          </cell>
          <cell r="C1442" t="str">
            <v>Un</v>
          </cell>
          <cell r="D1442">
            <v>544.53</v>
          </cell>
          <cell r="E1442">
            <v>12.9</v>
          </cell>
          <cell r="F1442">
            <v>557.42999999999995</v>
          </cell>
        </row>
        <row r="1443">
          <cell r="A1443">
            <v>85003</v>
          </cell>
          <cell r="B1443" t="str">
            <v>EXTINTOR PO QUIMICO SECO (6 KG) - CAPACIDADE EXTINTORA 20 BC</v>
          </cell>
          <cell r="C1443" t="str">
            <v>Un</v>
          </cell>
          <cell r="D1443">
            <v>182.14</v>
          </cell>
          <cell r="E1443">
            <v>12.9</v>
          </cell>
          <cell r="F1443">
            <v>195.04</v>
          </cell>
        </row>
        <row r="1444">
          <cell r="A1444">
            <v>85005</v>
          </cell>
          <cell r="B1444" t="str">
            <v>EXTINTOR AGUA PRESSURIZADA (10 LITROS) - CAPACIDADE EXTINTORA 2A</v>
          </cell>
          <cell r="C1444" t="str">
            <v>Un</v>
          </cell>
          <cell r="D1444">
            <v>159.49</v>
          </cell>
          <cell r="E1444">
            <v>12.9</v>
          </cell>
          <cell r="F1444">
            <v>172.39</v>
          </cell>
        </row>
        <row r="1445">
          <cell r="A1445">
            <v>85006</v>
          </cell>
          <cell r="B1445" t="str">
            <v>EXTINTOR MULTI USO EM PO A B C (6 KG) - CAPACIDADE EXTINTORA 3A 20BC</v>
          </cell>
          <cell r="C1445" t="str">
            <v>un</v>
          </cell>
          <cell r="D1445">
            <v>192.63</v>
          </cell>
          <cell r="E1445">
            <v>12.9</v>
          </cell>
          <cell r="F1445">
            <v>205.53</v>
          </cell>
        </row>
        <row r="1446">
          <cell r="A1446">
            <v>85007</v>
          </cell>
          <cell r="B1446" t="str">
            <v>CAIXA DE INCÊNDIO METÁLICA COM SUPORTE PARA MANGUEIRA, TAMPA E MURETA
17X45X75 CM COM PINTURA</v>
          </cell>
          <cell r="C1446" t="str">
            <v>Un</v>
          </cell>
          <cell r="D1446">
            <v>371.63</v>
          </cell>
          <cell r="E1446">
            <v>157.76</v>
          </cell>
          <cell r="F1446">
            <v>529.39</v>
          </cell>
        </row>
        <row r="1447">
          <cell r="A1447">
            <v>85011</v>
          </cell>
          <cell r="B1447" t="str">
            <v>CAIXA DE INCÊNDIO METÁLICA COM SUPORTE PARA MANGUEIRA, TAMPA E MURETA
17X60X90 CM C/PINTURA</v>
          </cell>
          <cell r="C1447" t="str">
            <v>Un</v>
          </cell>
          <cell r="D1447">
            <v>440.73</v>
          </cell>
          <cell r="E1447">
            <v>149.76</v>
          </cell>
          <cell r="F1447">
            <v>590.49</v>
          </cell>
        </row>
        <row r="1448">
          <cell r="A1448">
            <v>85015</v>
          </cell>
          <cell r="B1448" t="str">
            <v>CAIXA DE PASSEIO C/TAMPA DE FERRO FUNDIDO 40X60 CM P/INCÊNDIO</v>
          </cell>
          <cell r="C1448" t="str">
            <v>Un</v>
          </cell>
          <cell r="D1448">
            <v>401.41</v>
          </cell>
          <cell r="E1448">
            <v>87.18</v>
          </cell>
          <cell r="F1448">
            <v>488.59</v>
          </cell>
        </row>
        <row r="1449">
          <cell r="A1449">
            <v>85017</v>
          </cell>
          <cell r="B1449" t="str">
            <v>MANGUEIRA DE INCÊNDIO D.I. = 38 MM TIPO 2 COMP. = 15 M</v>
          </cell>
          <cell r="C1449" t="str">
            <v>CJ</v>
          </cell>
          <cell r="D1449">
            <v>536.41</v>
          </cell>
          <cell r="E1449">
            <v>5.73</v>
          </cell>
          <cell r="F1449">
            <v>542.14</v>
          </cell>
        </row>
        <row r="1450">
          <cell r="A1450">
            <v>85019</v>
          </cell>
          <cell r="B1450" t="str">
            <v>MANGUEIRA DE INCENDIO DI=38 mm TIPO 2 COMP. 20M</v>
          </cell>
          <cell r="C1450" t="str">
            <v>CJ</v>
          </cell>
          <cell r="D1450">
            <v>639.57000000000005</v>
          </cell>
          <cell r="E1450">
            <v>5.73</v>
          </cell>
          <cell r="F1450">
            <v>645.29999999999995</v>
          </cell>
        </row>
        <row r="1451">
          <cell r="A1451">
            <v>85023</v>
          </cell>
          <cell r="B1451" t="str">
            <v>MANGUEIRA DE INCENDIO DI=38 mm TIPO 2 COMP. 30 M</v>
          </cell>
          <cell r="C1451" t="str">
            <v>CJ</v>
          </cell>
          <cell r="D1451">
            <v>843.19</v>
          </cell>
          <cell r="E1451">
            <v>5.73</v>
          </cell>
          <cell r="F1451">
            <v>848.92</v>
          </cell>
        </row>
        <row r="1452">
          <cell r="A1452">
            <v>85025</v>
          </cell>
          <cell r="B1452" t="str">
            <v>ESGUICHO REGULÁVEL 1.1/2"</v>
          </cell>
          <cell r="C1452" t="str">
            <v>Un</v>
          </cell>
          <cell r="D1452">
            <v>283.02</v>
          </cell>
          <cell r="E1452">
            <v>2.38</v>
          </cell>
          <cell r="F1452">
            <v>285.39999999999998</v>
          </cell>
        </row>
        <row r="1453">
          <cell r="A1453">
            <v>85027</v>
          </cell>
          <cell r="B1453" t="str">
            <v>ADAPTADOR P/ENGATE STORZ 2.1/2" X 1.1/2"</v>
          </cell>
          <cell r="C1453" t="str">
            <v>Un</v>
          </cell>
          <cell r="D1453">
            <v>55.61</v>
          </cell>
          <cell r="E1453">
            <v>4.3</v>
          </cell>
          <cell r="F1453">
            <v>59.91</v>
          </cell>
        </row>
        <row r="1454">
          <cell r="A1454">
            <v>85031</v>
          </cell>
          <cell r="B1454" t="str">
            <v>REGISTRO GLOBO ANGULAR 2.1/2"</v>
          </cell>
          <cell r="C1454" t="str">
            <v>Un</v>
          </cell>
          <cell r="D1454">
            <v>241.37</v>
          </cell>
          <cell r="E1454">
            <v>14.33</v>
          </cell>
          <cell r="F1454">
            <v>255.7</v>
          </cell>
        </row>
        <row r="1455">
          <cell r="A1455">
            <v>85035</v>
          </cell>
          <cell r="B1455" t="str">
            <v>TAMPÃO CEGO COM CORRENTE 2.1/2"</v>
          </cell>
          <cell r="C1455" t="str">
            <v>Un</v>
          </cell>
          <cell r="D1455">
            <v>126.23</v>
          </cell>
          <cell r="E1455">
            <v>4.3</v>
          </cell>
          <cell r="F1455">
            <v>130.53</v>
          </cell>
        </row>
        <row r="1456">
          <cell r="A1456">
            <v>85037</v>
          </cell>
          <cell r="B1456" t="str">
            <v>TANQUE DE PRESSÃO DE 10 L</v>
          </cell>
          <cell r="C1456" t="str">
            <v>Un</v>
          </cell>
          <cell r="D1456">
            <v>238.11</v>
          </cell>
          <cell r="E1456">
            <v>18.63</v>
          </cell>
          <cell r="F1456">
            <v>256.74</v>
          </cell>
        </row>
        <row r="1457">
          <cell r="A1457">
            <v>85039</v>
          </cell>
          <cell r="B1457" t="str">
            <v>PRESSOSTATO 50 A 80 PSI</v>
          </cell>
          <cell r="C1457" t="str">
            <v>Un</v>
          </cell>
          <cell r="D1457">
            <v>67.900000000000006</v>
          </cell>
          <cell r="E1457">
            <v>18.63</v>
          </cell>
          <cell r="F1457">
            <v>86.53</v>
          </cell>
        </row>
        <row r="1458">
          <cell r="A1458">
            <v>85041</v>
          </cell>
          <cell r="B1458" t="str">
            <v>MANOMETRO - 0 A 10 KG/CM2</v>
          </cell>
          <cell r="C1458" t="str">
            <v>Un</v>
          </cell>
          <cell r="D1458">
            <v>97.97</v>
          </cell>
          <cell r="E1458">
            <v>18.63</v>
          </cell>
          <cell r="F1458">
            <v>116.6</v>
          </cell>
        </row>
        <row r="1459">
          <cell r="A1459">
            <v>85042</v>
          </cell>
          <cell r="B1459" t="str">
            <v>AVISADOR SONORO E VISUAL</v>
          </cell>
          <cell r="C1459" t="str">
            <v>un</v>
          </cell>
          <cell r="D1459">
            <v>48.27</v>
          </cell>
          <cell r="E1459">
            <v>4.78</v>
          </cell>
          <cell r="F1459">
            <v>53.05</v>
          </cell>
        </row>
        <row r="1460">
          <cell r="A1460">
            <v>85043</v>
          </cell>
          <cell r="B1460" t="str">
            <v>SPRINKLER PENDENTE 60º C ,COR LIQUIDO VERMELHO</v>
          </cell>
          <cell r="C1460" t="str">
            <v>Un</v>
          </cell>
          <cell r="D1460">
            <v>22.85</v>
          </cell>
          <cell r="E1460">
            <v>4.3</v>
          </cell>
          <cell r="F1460">
            <v>27.15</v>
          </cell>
        </row>
        <row r="1461">
          <cell r="A1461">
            <v>85045</v>
          </cell>
          <cell r="B1461" t="str">
            <v>NIPLE DUPLO FERRO GALVANIZADO 1"</v>
          </cell>
          <cell r="C1461" t="str">
            <v>Un</v>
          </cell>
          <cell r="D1461">
            <v>11.72</v>
          </cell>
          <cell r="E1461">
            <v>5.73</v>
          </cell>
          <cell r="F1461">
            <v>17.45</v>
          </cell>
        </row>
        <row r="1462">
          <cell r="A1462">
            <v>85047</v>
          </cell>
          <cell r="B1462" t="str">
            <v>NIPLE DUPLO FERRO GALVANIZADO 2.1/2"</v>
          </cell>
          <cell r="C1462" t="str">
            <v>Un</v>
          </cell>
          <cell r="D1462">
            <v>54.2</v>
          </cell>
          <cell r="E1462">
            <v>11.47</v>
          </cell>
          <cell r="F1462">
            <v>65.67</v>
          </cell>
        </row>
        <row r="1463">
          <cell r="A1463">
            <v>85049</v>
          </cell>
          <cell r="B1463" t="str">
            <v>NIPLE DUPLO FERRO GALVANIZADO 3"</v>
          </cell>
          <cell r="C1463" t="str">
            <v>Un</v>
          </cell>
          <cell r="D1463">
            <v>88</v>
          </cell>
          <cell r="E1463">
            <v>11.47</v>
          </cell>
          <cell r="F1463">
            <v>99.47</v>
          </cell>
        </row>
        <row r="1464">
          <cell r="A1464">
            <v>85051</v>
          </cell>
          <cell r="B1464" t="str">
            <v>NIPLE DUPLO FERRO GALVANIZADO 3" X 2 1/2"</v>
          </cell>
          <cell r="C1464" t="str">
            <v>Un</v>
          </cell>
          <cell r="D1464">
            <v>136.62</v>
          </cell>
          <cell r="E1464">
            <v>11.47</v>
          </cell>
          <cell r="F1464">
            <v>148.09</v>
          </cell>
        </row>
        <row r="1465">
          <cell r="A1465">
            <v>85053</v>
          </cell>
          <cell r="B1465" t="str">
            <v>TE DE FERRO GALVANIZADO 90º X 1"</v>
          </cell>
          <cell r="C1465" t="str">
            <v>Un</v>
          </cell>
          <cell r="D1465">
            <v>21.76</v>
          </cell>
          <cell r="E1465">
            <v>13.19</v>
          </cell>
          <cell r="F1465">
            <v>34.950000000000003</v>
          </cell>
        </row>
        <row r="1466">
          <cell r="A1466">
            <v>85055</v>
          </cell>
          <cell r="B1466" t="str">
            <v>TE DE FERRO GALVANIZADO 90º X 1 1/2" X 1"</v>
          </cell>
          <cell r="C1466" t="str">
            <v>Un</v>
          </cell>
          <cell r="D1466">
            <v>49.59</v>
          </cell>
          <cell r="E1466">
            <v>22.35</v>
          </cell>
          <cell r="F1466">
            <v>71.94</v>
          </cell>
        </row>
        <row r="1467">
          <cell r="A1467">
            <v>85056</v>
          </cell>
          <cell r="B1467" t="str">
            <v>TÊ DE FERRO GALVANIZADO 90º X 2 1/2"</v>
          </cell>
          <cell r="C1467" t="str">
            <v>un</v>
          </cell>
          <cell r="D1467">
            <v>126.73</v>
          </cell>
          <cell r="E1467">
            <v>26.66</v>
          </cell>
          <cell r="F1467">
            <v>153.38999999999999</v>
          </cell>
        </row>
        <row r="1468">
          <cell r="A1468">
            <v>85057</v>
          </cell>
          <cell r="B1468" t="str">
            <v>TE DE FERRO GALVANIZADO 90º X 3" X 3"</v>
          </cell>
          <cell r="C1468" t="str">
            <v>Un</v>
          </cell>
          <cell r="D1468">
            <v>169.68</v>
          </cell>
          <cell r="E1468">
            <v>26.66</v>
          </cell>
          <cell r="F1468">
            <v>196.34</v>
          </cell>
        </row>
        <row r="1469">
          <cell r="A1469">
            <v>85058</v>
          </cell>
          <cell r="B1469" t="str">
            <v>TE DE FERRO GALVANIZADO 4" X 3"</v>
          </cell>
          <cell r="C1469" t="str">
            <v>Un</v>
          </cell>
          <cell r="D1469">
            <v>372.04</v>
          </cell>
          <cell r="E1469">
            <v>32.96</v>
          </cell>
          <cell r="F1469">
            <v>405</v>
          </cell>
        </row>
        <row r="1470">
          <cell r="A1470">
            <v>85061</v>
          </cell>
          <cell r="B1470" t="str">
            <v>COTOVELO FERRO GALVANIZADO 90º X 1"</v>
          </cell>
          <cell r="C1470" t="str">
            <v>Un</v>
          </cell>
          <cell r="D1470">
            <v>15.73</v>
          </cell>
          <cell r="E1470">
            <v>11.47</v>
          </cell>
          <cell r="F1470">
            <v>27.2</v>
          </cell>
        </row>
        <row r="1471">
          <cell r="A1471">
            <v>85062</v>
          </cell>
          <cell r="B1471" t="str">
            <v>COTOVELO DE FERRO GALVANIZADO 90º X 2 1/2"</v>
          </cell>
          <cell r="C1471" t="str">
            <v>un</v>
          </cell>
          <cell r="D1471">
            <v>91.6</v>
          </cell>
          <cell r="E1471">
            <v>22.93</v>
          </cell>
          <cell r="F1471">
            <v>114.53</v>
          </cell>
        </row>
        <row r="1472">
          <cell r="A1472">
            <v>85063</v>
          </cell>
          <cell r="B1472" t="str">
            <v>COTOVELO FERRO GALVANIZADO 90º X 3"</v>
          </cell>
          <cell r="C1472" t="str">
            <v>Un</v>
          </cell>
          <cell r="D1472">
            <v>129.04</v>
          </cell>
          <cell r="E1472">
            <v>22.93</v>
          </cell>
          <cell r="F1472">
            <v>151.97</v>
          </cell>
        </row>
        <row r="1473">
          <cell r="A1473">
            <v>85065</v>
          </cell>
          <cell r="B1473" t="str">
            <v>COTOVELO FERRO GALVANIZADO 45º X 2.1/2"</v>
          </cell>
          <cell r="C1473" t="str">
            <v>Un</v>
          </cell>
          <cell r="D1473">
            <v>101.66</v>
          </cell>
          <cell r="E1473">
            <v>22.93</v>
          </cell>
          <cell r="F1473">
            <v>124.59</v>
          </cell>
        </row>
        <row r="1474">
          <cell r="A1474">
            <v>85067</v>
          </cell>
          <cell r="B1474" t="str">
            <v>COTOVELO FERRO GALVANIZADO 45º X 3"</v>
          </cell>
          <cell r="C1474" t="str">
            <v>Un</v>
          </cell>
          <cell r="D1474">
            <v>148.43</v>
          </cell>
          <cell r="E1474">
            <v>22.93</v>
          </cell>
          <cell r="F1474">
            <v>171.36</v>
          </cell>
        </row>
        <row r="1475">
          <cell r="A1475">
            <v>85069</v>
          </cell>
          <cell r="B1475" t="str">
            <v>BUCHA DE FERRO GALVANIZADO 1.1/2" X 1"</v>
          </cell>
          <cell r="C1475" t="str">
            <v>Un</v>
          </cell>
          <cell r="D1475">
            <v>21.09</v>
          </cell>
          <cell r="E1475">
            <v>10.029999999999999</v>
          </cell>
          <cell r="F1475">
            <v>31.12</v>
          </cell>
        </row>
        <row r="1476">
          <cell r="A1476">
            <v>85071</v>
          </cell>
          <cell r="B1476" t="str">
            <v>BUCHA FERRO GALVANIZADO 3" X 2.1/2"</v>
          </cell>
          <cell r="C1476" t="str">
            <v>Un</v>
          </cell>
          <cell r="D1476">
            <v>65.22</v>
          </cell>
          <cell r="E1476">
            <v>11.47</v>
          </cell>
          <cell r="F1476">
            <v>76.69</v>
          </cell>
        </row>
        <row r="1477">
          <cell r="A1477">
            <v>85073</v>
          </cell>
          <cell r="B1477" t="str">
            <v>UNIÃO COM ASSENTO CÔNICO DE BRONZE 3"</v>
          </cell>
          <cell r="C1477" t="str">
            <v>Un</v>
          </cell>
          <cell r="D1477">
            <v>304.75</v>
          </cell>
          <cell r="E1477">
            <v>11.47</v>
          </cell>
          <cell r="F1477">
            <v>316.22000000000003</v>
          </cell>
        </row>
        <row r="1478">
          <cell r="A1478">
            <v>85075</v>
          </cell>
          <cell r="B1478" t="str">
            <v>LUVA DE FERRO GALVANIZADO 3" X 2.1/2"</v>
          </cell>
          <cell r="C1478" t="str">
            <v>Un</v>
          </cell>
          <cell r="D1478">
            <v>104.74</v>
          </cell>
          <cell r="E1478">
            <v>11.47</v>
          </cell>
          <cell r="F1478">
            <v>116.21</v>
          </cell>
        </row>
        <row r="1479">
          <cell r="A1479">
            <v>85076</v>
          </cell>
          <cell r="B1479" t="str">
            <v>VALVULA DE RETENÇÃO HORIZONTAL 1"</v>
          </cell>
          <cell r="C1479" t="str">
            <v>Un</v>
          </cell>
          <cell r="D1479">
            <v>101.77</v>
          </cell>
          <cell r="E1479">
            <v>15.47</v>
          </cell>
          <cell r="F1479">
            <v>117.24</v>
          </cell>
        </row>
        <row r="1480">
          <cell r="A1480">
            <v>85077</v>
          </cell>
          <cell r="B1480" t="str">
            <v>VÁLVULA DE RETENÇÃO HORIZONTAL 2.1/2"</v>
          </cell>
          <cell r="C1480" t="str">
            <v>Un</v>
          </cell>
          <cell r="D1480">
            <v>341</v>
          </cell>
          <cell r="E1480">
            <v>32.96</v>
          </cell>
          <cell r="F1480">
            <v>373.96</v>
          </cell>
        </row>
        <row r="1481">
          <cell r="A1481">
            <v>85078</v>
          </cell>
          <cell r="B1481" t="str">
            <v>VÁLVULA DE RETENÇÃO HORIZONTAL 3"</v>
          </cell>
          <cell r="C1481" t="str">
            <v>Un</v>
          </cell>
          <cell r="D1481">
            <v>471.39</v>
          </cell>
          <cell r="E1481">
            <v>32.96</v>
          </cell>
          <cell r="F1481">
            <v>504.35</v>
          </cell>
        </row>
        <row r="1482">
          <cell r="A1482">
            <v>85079</v>
          </cell>
          <cell r="B1482" t="str">
            <v>VÁLVULA DE RETENÇÃO VERTICAL 2.1/2"</v>
          </cell>
          <cell r="C1482" t="str">
            <v>Un</v>
          </cell>
          <cell r="D1482">
            <v>211.7</v>
          </cell>
          <cell r="E1482">
            <v>32.96</v>
          </cell>
          <cell r="F1482">
            <v>244.66</v>
          </cell>
        </row>
        <row r="1483">
          <cell r="A1483">
            <v>85080</v>
          </cell>
          <cell r="B1483" t="str">
            <v>VALVULA DE RETENÇÃO VERTICAL 1"</v>
          </cell>
          <cell r="C1483" t="str">
            <v>Un</v>
          </cell>
          <cell r="D1483">
            <v>52.52</v>
          </cell>
          <cell r="E1483">
            <v>15.47</v>
          </cell>
          <cell r="F1483">
            <v>67.989999999999995</v>
          </cell>
        </row>
        <row r="1484">
          <cell r="A1484">
            <v>85081</v>
          </cell>
          <cell r="B1484" t="str">
            <v>VÁLVULA DE RETENÇÃO VERTICAL 3"</v>
          </cell>
          <cell r="C1484" t="str">
            <v>Un</v>
          </cell>
          <cell r="D1484">
            <v>289.47000000000003</v>
          </cell>
          <cell r="E1484">
            <v>32.96</v>
          </cell>
          <cell r="F1484">
            <v>322.43</v>
          </cell>
        </row>
        <row r="1485">
          <cell r="A1485">
            <v>85082</v>
          </cell>
          <cell r="B1485" t="str">
            <v>CHAVE DE FLUXO 3/4"</v>
          </cell>
          <cell r="C1485" t="str">
            <v>Un</v>
          </cell>
          <cell r="D1485">
            <v>138.31</v>
          </cell>
          <cell r="E1485">
            <v>15.47</v>
          </cell>
          <cell r="F1485">
            <v>153.78</v>
          </cell>
        </row>
        <row r="1486">
          <cell r="A1486">
            <v>85083</v>
          </cell>
          <cell r="B1486" t="str">
            <v>CHAVE DE FLUXO 1"</v>
          </cell>
          <cell r="C1486" t="str">
            <v>Un</v>
          </cell>
          <cell r="D1486">
            <v>142.80000000000001</v>
          </cell>
          <cell r="E1486">
            <v>15.47</v>
          </cell>
          <cell r="F1486">
            <v>158.27000000000001</v>
          </cell>
        </row>
        <row r="1487">
          <cell r="A1487">
            <v>171</v>
          </cell>
          <cell r="B1487" t="str">
            <v>INSTALAÇÕES ESPECIAIS</v>
          </cell>
          <cell r="C1487">
            <v>0</v>
          </cell>
          <cell r="D1487">
            <v>0</v>
          </cell>
          <cell r="E1487">
            <v>0</v>
          </cell>
          <cell r="F1487">
            <v>0</v>
          </cell>
        </row>
        <row r="1488">
          <cell r="A1488">
            <v>90000</v>
          </cell>
          <cell r="B1488" t="str">
            <v>INSTALACOES ESPECIAIS</v>
          </cell>
          <cell r="C1488">
            <v>0</v>
          </cell>
          <cell r="D1488">
            <v>0</v>
          </cell>
          <cell r="E1488">
            <v>0</v>
          </cell>
          <cell r="F1488">
            <v>0</v>
          </cell>
        </row>
        <row r="1489">
          <cell r="A1489">
            <v>91000</v>
          </cell>
          <cell r="B1489" t="str">
            <v>G Á S</v>
          </cell>
          <cell r="C1489">
            <v>0</v>
          </cell>
          <cell r="D1489">
            <v>0</v>
          </cell>
          <cell r="E1489">
            <v>0</v>
          </cell>
          <cell r="F1489">
            <v>0</v>
          </cell>
        </row>
        <row r="1490">
          <cell r="A1490">
            <v>91007</v>
          </cell>
          <cell r="B1490" t="str">
            <v>CENTRAL DE GÁS PADRÃO GOINFRA/2019 COMPLETA, EXCLUSO AS INSTALAÇÕES
MECÂNICAS (1+1 CILINDRO P-45)</v>
          </cell>
          <cell r="C1490" t="str">
            <v>Un</v>
          </cell>
          <cell r="D1490">
            <v>4929.05</v>
          </cell>
          <cell r="E1490">
            <v>2191.9299999999998</v>
          </cell>
          <cell r="F1490">
            <v>7120.98</v>
          </cell>
        </row>
        <row r="1491">
          <cell r="A1491">
            <v>91009</v>
          </cell>
          <cell r="B1491" t="str">
            <v>CENTRAL DE GÁS PADRÃO GOINFRA/2019 COMPLETA, EXCLUSO AS INSTALAÇÕES
MECÂNICAS (2+2 CILINDRO P-45)</v>
          </cell>
          <cell r="C1491" t="str">
            <v>Un</v>
          </cell>
          <cell r="D1491">
            <v>6764.05</v>
          </cell>
          <cell r="E1491">
            <v>2939.33</v>
          </cell>
          <cell r="F1491">
            <v>9703.3799999999992</v>
          </cell>
        </row>
        <row r="1492">
          <cell r="A1492">
            <v>91010</v>
          </cell>
          <cell r="B1492" t="str">
            <v>LIMITADOR DE PRESSÃO PRIMEIRO ESTÁGIO,COM MANÔMETRO,PRESSÃO DE ENTRADA 2
A 18 BAR E PRESSÃO DE SAÍDA 1,5 BAR, CONEXÕES DE ENTRADA E SAÍDA 1/2" NPT</v>
          </cell>
          <cell r="C1492" t="str">
            <v>un</v>
          </cell>
          <cell r="D1492">
            <v>306.17</v>
          </cell>
          <cell r="E1492">
            <v>12.38</v>
          </cell>
          <cell r="F1492">
            <v>318.55</v>
          </cell>
        </row>
        <row r="1493">
          <cell r="A1493">
            <v>91011</v>
          </cell>
          <cell r="B1493" t="str">
            <v>REGULADOR DE PRESSÃO PRIMEIRO ESTÁGIO, 8 KG/H, REGULÁVEL COM MANÔMETRO,
PRESSÃO DE ENTRADA 2 A 18 BAR E PRESSÃO DE SAÍDA 0,5 A 2 BAR, CONEXÕES DE ENTRADA E SAÍDA 1/4" NPT</v>
          </cell>
          <cell r="C1493" t="str">
            <v>Un</v>
          </cell>
          <cell r="D1493">
            <v>359.34</v>
          </cell>
          <cell r="E1493">
            <v>12.38</v>
          </cell>
          <cell r="F1493">
            <v>371.72</v>
          </cell>
        </row>
        <row r="1494">
          <cell r="A1494">
            <v>91012</v>
          </cell>
          <cell r="B1494" t="str">
            <v>TUBO DE AÇO GALVANIZADO 3/4" SCHEDULE 40, ROSCA NPT - NBR 5590</v>
          </cell>
          <cell r="C1494" t="str">
            <v>m</v>
          </cell>
          <cell r="D1494">
            <v>49.01</v>
          </cell>
          <cell r="E1494">
            <v>8.6</v>
          </cell>
          <cell r="F1494">
            <v>57.61</v>
          </cell>
        </row>
        <row r="1495">
          <cell r="A1495">
            <v>91018</v>
          </cell>
          <cell r="B1495" t="str">
            <v>COTOVELO 90º FERRO MALEÁVEL GALVANIZADO 3/4" CLASSE 150 ROSCA NPT NBR 6925</v>
          </cell>
          <cell r="C1495" t="str">
            <v>un</v>
          </cell>
          <cell r="D1495">
            <v>13.74</v>
          </cell>
          <cell r="E1495">
            <v>9.17</v>
          </cell>
          <cell r="F1495">
            <v>22.91</v>
          </cell>
        </row>
        <row r="1496">
          <cell r="A1496">
            <v>91020</v>
          </cell>
          <cell r="B1496" t="str">
            <v>TE DE FERRO MALEÁVEL GALVANIZADO 3/4" CLASSE 150 ROSCA NPT NBR 6925</v>
          </cell>
          <cell r="C1496" t="str">
            <v>un</v>
          </cell>
          <cell r="D1496">
            <v>17.68</v>
          </cell>
          <cell r="E1496">
            <v>10.55</v>
          </cell>
          <cell r="F1496">
            <v>28.23</v>
          </cell>
        </row>
        <row r="1497">
          <cell r="A1497">
            <v>91021</v>
          </cell>
          <cell r="B1497" t="str">
            <v>LUVA REDUÇÃO DE FERRO MALEÁVEL GALVANIZADO 3/4" X 1/2", CLASSE 150, ROSCA NPT -
NBR 6925</v>
          </cell>
          <cell r="C1497" t="str">
            <v>Un</v>
          </cell>
          <cell r="D1497">
            <v>11.72</v>
          </cell>
          <cell r="E1497">
            <v>4.59</v>
          </cell>
          <cell r="F1497">
            <v>16.309999999999999</v>
          </cell>
        </row>
        <row r="1498">
          <cell r="A1498">
            <v>91022</v>
          </cell>
          <cell r="B1498" t="str">
            <v>LUVA DE FERRO MALEÁVEL GALVANIZADO 3/4", CLASSE 150, ROSCA NPT - NBR 6925</v>
          </cell>
          <cell r="C1498" t="str">
            <v>un</v>
          </cell>
          <cell r="D1498">
            <v>12.57</v>
          </cell>
          <cell r="E1498">
            <v>4.59</v>
          </cell>
          <cell r="F1498">
            <v>17.16</v>
          </cell>
        </row>
        <row r="1499">
          <cell r="A1499">
            <v>91024</v>
          </cell>
          <cell r="B1499" t="str">
            <v>UNIÃO DE FERRO MALEÁVEL GALVANIZADO 3/4", ASSENTO BRONZE , CLASSE 150, ROSCA
NPT - NBR 6925</v>
          </cell>
          <cell r="C1499" t="str">
            <v>un</v>
          </cell>
          <cell r="D1499">
            <v>87.67</v>
          </cell>
          <cell r="E1499">
            <v>4.59</v>
          </cell>
          <cell r="F1499">
            <v>92.26</v>
          </cell>
        </row>
        <row r="1500">
          <cell r="A1500">
            <v>91025</v>
          </cell>
          <cell r="B1500" t="str">
            <v>VÁLVULA DE ESFERA TRIPARTIDA 3/4", PASSAGEM PLENA, ROSCA NPT, CLASSE 300 -
NORMA ASME B16.34</v>
          </cell>
          <cell r="C1500" t="str">
            <v>Un</v>
          </cell>
          <cell r="D1500">
            <v>172.59</v>
          </cell>
          <cell r="E1500">
            <v>12.38</v>
          </cell>
          <cell r="F1500">
            <v>184.97</v>
          </cell>
        </row>
        <row r="1501">
          <cell r="A1501">
            <v>91026</v>
          </cell>
          <cell r="B1501" t="str">
            <v>REGISTRO ESFERA EM LATÃO PARA GÁS ROSCA 1/2" NPT MACHO MONOBLOCO ANGULAR</v>
          </cell>
          <cell r="C1501" t="str">
            <v>un</v>
          </cell>
          <cell r="D1501">
            <v>44.14</v>
          </cell>
          <cell r="E1501">
            <v>6.88</v>
          </cell>
          <cell r="F1501">
            <v>51.02</v>
          </cell>
        </row>
        <row r="1502">
          <cell r="A1502">
            <v>91029</v>
          </cell>
          <cell r="B1502" t="str">
            <v>VÁLVULA DE RETENÇÃO EM LATÃO 7/16" NS (I) X 1/2" NPT (E)</v>
          </cell>
          <cell r="C1502" t="str">
            <v>Un</v>
          </cell>
          <cell r="D1502">
            <v>24.46</v>
          </cell>
          <cell r="E1502">
            <v>4.59</v>
          </cell>
          <cell r="F1502">
            <v>29.05</v>
          </cell>
        </row>
        <row r="1503">
          <cell r="A1503">
            <v>91031</v>
          </cell>
          <cell r="B1503" t="str">
            <v>NIPLE DUPLO DE FERRO MALEÁVEL GALVANIZADO 3/4" CLASSE 300 ROSCA NPT - NBR 6925</v>
          </cell>
          <cell r="C1503" t="str">
            <v>Un</v>
          </cell>
          <cell r="D1503">
            <v>12.69</v>
          </cell>
          <cell r="E1503">
            <v>4.59</v>
          </cell>
          <cell r="F1503">
            <v>17.28</v>
          </cell>
        </row>
        <row r="1504">
          <cell r="A1504">
            <v>91034</v>
          </cell>
          <cell r="B1504" t="str">
            <v>NIPLE DE REDUÇÃO DE LATÃO MACHO/MACHO ROSCA NPT DE 1/2" X 1/4"</v>
          </cell>
          <cell r="C1504" t="str">
            <v>un</v>
          </cell>
          <cell r="D1504">
            <v>14.38</v>
          </cell>
          <cell r="E1504">
            <v>4.59</v>
          </cell>
          <cell r="F1504">
            <v>18.97</v>
          </cell>
        </row>
        <row r="1505">
          <cell r="A1505">
            <v>91040</v>
          </cell>
          <cell r="B1505" t="str">
            <v>TAMPÃO DE FERRO MALEÁVEL GALVANIZADO 3/4", CLASSE 150 ROSCA NPT NBR 6925</v>
          </cell>
          <cell r="C1505" t="str">
            <v>un</v>
          </cell>
          <cell r="D1505">
            <v>6.6</v>
          </cell>
          <cell r="E1505">
            <v>2.86</v>
          </cell>
          <cell r="F1505">
            <v>9.4600000000000009</v>
          </cell>
        </row>
        <row r="1506">
          <cell r="A1506">
            <v>91041</v>
          </cell>
          <cell r="B1506" t="str">
            <v>CHICOTE "PIGTAIL" FLEXÍVEL PARA P-45 DE MANGUEIRA NITRÍLICA COM COMPRIMENTO DE
500 MM E ROSCA DAS CONEXÕES DE 7/8" R.E. X 7/16"NS OU M20 X 7/16" NS - NBR 13419</v>
          </cell>
          <cell r="C1506" t="str">
            <v>Un</v>
          </cell>
          <cell r="D1506">
            <v>30.89</v>
          </cell>
          <cell r="E1506">
            <v>8.02</v>
          </cell>
          <cell r="F1506">
            <v>38.909999999999997</v>
          </cell>
        </row>
        <row r="1507">
          <cell r="A1507">
            <v>91045</v>
          </cell>
          <cell r="B1507" t="str">
            <v>SUPORTE "L" , EM FERRO CHATO 1/8" X 1" PINTADO (42CM) PARA TUBO DE AÇO
GALVANIZADO 3/4" -  INCLUSO ABRAÇADEIRA TIPO "U" 3/4"/PARAFUSOS/PORCAS/ ARRUELAS, BEM COMO A FIXAÇÃO NA PAREDE COM BUCHAS/PARAFUSOS.</v>
          </cell>
          <cell r="C1507" t="str">
            <v>Un</v>
          </cell>
          <cell r="D1507">
            <v>7.16</v>
          </cell>
          <cell r="E1507">
            <v>7.45</v>
          </cell>
          <cell r="F1507">
            <v>14.61</v>
          </cell>
        </row>
        <row r="1508">
          <cell r="A1508">
            <v>91046</v>
          </cell>
          <cell r="B1508" t="str">
            <v>PLACA DE SINALIZAÇÃO EM ALUMÍNIO 35 X 25 CM - "PERIGO - GÁS INFLAMÁVEL - PROIBIDO
FUMAR"</v>
          </cell>
          <cell r="C1508" t="str">
            <v>un</v>
          </cell>
          <cell r="D1508">
            <v>29.34</v>
          </cell>
          <cell r="E1508">
            <v>1.03</v>
          </cell>
          <cell r="F1508">
            <v>30.37</v>
          </cell>
        </row>
        <row r="1509">
          <cell r="A1509">
            <v>172</v>
          </cell>
          <cell r="B1509" t="str">
            <v>ALVENARIAS E DIVISÓRIAS</v>
          </cell>
          <cell r="C1509">
            <v>0</v>
          </cell>
          <cell r="D1509">
            <v>0</v>
          </cell>
          <cell r="E1509">
            <v>0</v>
          </cell>
          <cell r="F1509">
            <v>0</v>
          </cell>
        </row>
        <row r="1510">
          <cell r="A1510">
            <v>100000</v>
          </cell>
          <cell r="B1510" t="str">
            <v>ALVENARIAS E DIVISORIAS</v>
          </cell>
          <cell r="C1510">
            <v>0</v>
          </cell>
          <cell r="D1510">
            <v>0</v>
          </cell>
          <cell r="E1510">
            <v>0</v>
          </cell>
          <cell r="F1510">
            <v>0</v>
          </cell>
        </row>
        <row r="1511">
          <cell r="A1511">
            <v>100101</v>
          </cell>
          <cell r="B1511" t="str">
            <v>ALVENARIA DE TIJOLO COMUM 1/4 VEZ - ARG. (1CI : 2CH : 8ARML)</v>
          </cell>
          <cell r="C1511" t="str">
            <v>m2</v>
          </cell>
          <cell r="D1511">
            <v>27.6</v>
          </cell>
          <cell r="E1511">
            <v>23.99</v>
          </cell>
          <cell r="F1511">
            <v>51.59</v>
          </cell>
        </row>
        <row r="1512">
          <cell r="A1512">
            <v>100102</v>
          </cell>
          <cell r="B1512" t="str">
            <v>ALVENARIA DE TIJOLO COMUM 1/2 VEZ - ARG. (1CI : 2CH : 8ARML)</v>
          </cell>
          <cell r="C1512" t="str">
            <v>m2</v>
          </cell>
          <cell r="D1512">
            <v>54.77</v>
          </cell>
          <cell r="E1512">
            <v>32.590000000000003</v>
          </cell>
          <cell r="F1512">
            <v>87.36</v>
          </cell>
        </row>
        <row r="1513">
          <cell r="A1513">
            <v>100103</v>
          </cell>
          <cell r="B1513" t="str">
            <v>ALVENARIA DE TIJOLO COMUM 1/2 VEZ EM CRIVO - ARG. (1CI : 2CH : 8ARML)</v>
          </cell>
          <cell r="C1513" t="str">
            <v>m2</v>
          </cell>
          <cell r="D1513">
            <v>37.71</v>
          </cell>
          <cell r="E1513">
            <v>59.45</v>
          </cell>
          <cell r="F1513">
            <v>97.16</v>
          </cell>
        </row>
        <row r="1514">
          <cell r="A1514">
            <v>100155</v>
          </cell>
          <cell r="B1514" t="str">
            <v>ALVENARIA DE TIJOLO FURADO 1/2 VEZ 11,5 X 19 X 19 - ARG. ( 1 CALH:4ARML + 100 KG DE
CI/M3)</v>
          </cell>
          <cell r="C1514" t="str">
            <v>m2</v>
          </cell>
          <cell r="D1514">
            <v>37.21</v>
          </cell>
          <cell r="E1514">
            <v>25.47</v>
          </cell>
          <cell r="F1514">
            <v>62.68</v>
          </cell>
        </row>
        <row r="1515">
          <cell r="A1515">
            <v>100160</v>
          </cell>
          <cell r="B1515" t="str">
            <v>ALVENARIA DE TIJOLO FURADO 1/2 VEZ 14X29X9 - 6 FUROS -  ARG. (1CALH:4ARML+100KG
DE CI/M3)</v>
          </cell>
          <cell r="C1515" t="str">
            <v>m2</v>
          </cell>
          <cell r="D1515">
            <v>23.26</v>
          </cell>
          <cell r="E1515">
            <v>22.45</v>
          </cell>
          <cell r="F1515">
            <v>45.71</v>
          </cell>
        </row>
        <row r="1516">
          <cell r="A1516">
            <v>100201</v>
          </cell>
          <cell r="B1516" t="str">
            <v>ALVENARIA DE TIJOLO FURADO 1/2 VEZ - 9 x 19 x 19 - ARG. (1CALH:4ARML+100KG DE CI/M3)</v>
          </cell>
          <cell r="C1516" t="str">
            <v>m2</v>
          </cell>
          <cell r="D1516">
            <v>28.16</v>
          </cell>
          <cell r="E1516">
            <v>22.88</v>
          </cell>
          <cell r="F1516">
            <v>51.04</v>
          </cell>
        </row>
        <row r="1517">
          <cell r="A1517">
            <v>100202</v>
          </cell>
          <cell r="B1517" t="str">
            <v>ALVENARIA DE TIJOLO FURADO 1 VEZ -  ARG. (1CALH:4ARML+100KG DE CI/M3)</v>
          </cell>
          <cell r="C1517" t="str">
            <v>m2</v>
          </cell>
          <cell r="D1517">
            <v>60.01</v>
          </cell>
          <cell r="E1517">
            <v>39.49</v>
          </cell>
          <cell r="F1517">
            <v>99.5</v>
          </cell>
        </row>
        <row r="1518">
          <cell r="A1518">
            <v>100203</v>
          </cell>
          <cell r="B1518" t="str">
            <v>ALVENARIA DE TIJOLO COMUM 1 VEZ - ARG. (1CI : 2CH : 8ARML)</v>
          </cell>
          <cell r="C1518" t="str">
            <v>m2</v>
          </cell>
          <cell r="D1518">
            <v>106.4</v>
          </cell>
          <cell r="E1518">
            <v>40.43</v>
          </cell>
          <cell r="F1518">
            <v>146.83000000000001</v>
          </cell>
        </row>
        <row r="1519">
          <cell r="A1519">
            <v>100204</v>
          </cell>
          <cell r="B1519" t="str">
            <v>CUNHAMENTO/ALVENARIAS COM TIJOLO COMUM</v>
          </cell>
          <cell r="C1519" t="str">
            <v>m</v>
          </cell>
          <cell r="D1519">
            <v>9.4499999999999993</v>
          </cell>
          <cell r="E1519">
            <v>5.91</v>
          </cell>
          <cell r="F1519">
            <v>15.36</v>
          </cell>
        </row>
        <row r="1520">
          <cell r="A1520">
            <v>100205</v>
          </cell>
          <cell r="B1520" t="str">
            <v>CUNHAMENTO EM ALVENARIA COM CUNHA DE CONCRETO</v>
          </cell>
          <cell r="C1520" t="str">
            <v>m</v>
          </cell>
          <cell r="D1520">
            <v>5.89</v>
          </cell>
          <cell r="E1520">
            <v>9.49</v>
          </cell>
          <cell r="F1520">
            <v>15.38</v>
          </cell>
        </row>
        <row r="1521">
          <cell r="A1521">
            <v>100301</v>
          </cell>
          <cell r="B1521" t="str">
            <v>DIVISORIA DE MARMORE</v>
          </cell>
          <cell r="C1521" t="str">
            <v>m2</v>
          </cell>
          <cell r="D1521">
            <v>506.48</v>
          </cell>
          <cell r="E1521">
            <v>47.14</v>
          </cell>
          <cell r="F1521">
            <v>553.62</v>
          </cell>
        </row>
        <row r="1522">
          <cell r="A1522">
            <v>100302</v>
          </cell>
          <cell r="B1522" t="str">
            <v>DIVISORIA DE GRANITINA</v>
          </cell>
          <cell r="C1522" t="str">
            <v>m2</v>
          </cell>
          <cell r="D1522">
            <v>169.83</v>
          </cell>
          <cell r="E1522">
            <v>47.14</v>
          </cell>
          <cell r="F1522">
            <v>216.97</v>
          </cell>
        </row>
        <row r="1523">
          <cell r="A1523">
            <v>100303</v>
          </cell>
          <cell r="B1523" t="str">
            <v>DIVISORIA DE ARDOSIA POLIDA 3 CM</v>
          </cell>
          <cell r="C1523" t="str">
            <v>m2</v>
          </cell>
          <cell r="D1523">
            <v>281.94</v>
          </cell>
          <cell r="E1523">
            <v>47.14</v>
          </cell>
          <cell r="F1523">
            <v>329.08</v>
          </cell>
        </row>
        <row r="1524">
          <cell r="A1524">
            <v>100320</v>
          </cell>
          <cell r="B1524" t="str">
            <v>DIVISORIA DE GRANITO POLIDO</v>
          </cell>
          <cell r="C1524" t="str">
            <v>m2</v>
          </cell>
          <cell r="D1524">
            <v>466.29</v>
          </cell>
          <cell r="E1524">
            <v>47.14</v>
          </cell>
          <cell r="F1524">
            <v>513.42999999999995</v>
          </cell>
        </row>
        <row r="1525">
          <cell r="A1525">
            <v>100401</v>
          </cell>
          <cell r="B1525" t="str">
            <v>DIVISORIA PAINEL E RODAPE SIMPLES PERFIL EM ALUMINIO</v>
          </cell>
          <cell r="C1525" t="str">
            <v>m2</v>
          </cell>
          <cell r="D1525">
            <v>185</v>
          </cell>
          <cell r="E1525">
            <v>0.11</v>
          </cell>
          <cell r="F1525">
            <v>185.11</v>
          </cell>
        </row>
        <row r="1526">
          <cell r="A1526">
            <v>100402</v>
          </cell>
          <cell r="B1526" t="str">
            <v>DIVISORIA PAINEL E RODAPE SIMPLES PERFIL AÇO PINTADO</v>
          </cell>
          <cell r="C1526" t="str">
            <v>m2</v>
          </cell>
          <cell r="D1526">
            <v>135</v>
          </cell>
          <cell r="E1526">
            <v>0.11</v>
          </cell>
          <cell r="F1526">
            <v>135.11000000000001</v>
          </cell>
        </row>
        <row r="1527">
          <cell r="A1527">
            <v>100403</v>
          </cell>
          <cell r="B1527" t="str">
            <v>FERRAGENS P/PORTA DIVISORIA PERFIL ALUMINIO</v>
          </cell>
          <cell r="C1527" t="str">
            <v>Un</v>
          </cell>
          <cell r="D1527">
            <v>195.66</v>
          </cell>
          <cell r="E1527">
            <v>0</v>
          </cell>
          <cell r="F1527">
            <v>195.66</v>
          </cell>
        </row>
        <row r="1528">
          <cell r="A1528">
            <v>100404</v>
          </cell>
          <cell r="B1528" t="str">
            <v>FERRAGENS P/PORTA DIVISORIA PERFIL AÇO PINTADO</v>
          </cell>
          <cell r="C1528" t="str">
            <v>Un</v>
          </cell>
          <cell r="D1528">
            <v>130.44</v>
          </cell>
          <cell r="E1528">
            <v>0</v>
          </cell>
          <cell r="F1528">
            <v>130.44</v>
          </cell>
        </row>
        <row r="1529">
          <cell r="A1529">
            <v>100405</v>
          </cell>
          <cell r="B1529" t="str">
            <v>DIVISORIA PAINEL/ROD.SIMPLES/PERF.ALUM.PAINEIS C/VIDRO</v>
          </cell>
          <cell r="C1529" t="str">
            <v>m2</v>
          </cell>
          <cell r="D1529">
            <v>213.93</v>
          </cell>
          <cell r="E1529">
            <v>0.11</v>
          </cell>
          <cell r="F1529">
            <v>214.04</v>
          </cell>
        </row>
        <row r="1530">
          <cell r="A1530">
            <v>100406</v>
          </cell>
          <cell r="B1530" t="str">
            <v>DIVISORIA PAINEL/ROD.SIMPLES/PERF.AÇO PINT.PAINEIS C/VIDRO</v>
          </cell>
          <cell r="C1530" t="str">
            <v>m2</v>
          </cell>
          <cell r="D1530">
            <v>160.33000000000001</v>
          </cell>
          <cell r="E1530">
            <v>0.11</v>
          </cell>
          <cell r="F1530">
            <v>160.44</v>
          </cell>
        </row>
        <row r="1531">
          <cell r="A1531">
            <v>100500</v>
          </cell>
          <cell r="B1531" t="str">
            <v>ELEMENTO VAZADO DE CONCRETO (MODELO TACO CHINÊS)</v>
          </cell>
          <cell r="C1531" t="str">
            <v>m2</v>
          </cell>
          <cell r="D1531">
            <v>114.58</v>
          </cell>
          <cell r="E1531">
            <v>43.2</v>
          </cell>
          <cell r="F1531">
            <v>157.78</v>
          </cell>
        </row>
        <row r="1532">
          <cell r="A1532">
            <v>100501</v>
          </cell>
          <cell r="B1532" t="str">
            <v>ELEMENTO VAZADO DE CONCRETO (MODELO COPINHO)</v>
          </cell>
          <cell r="C1532" t="str">
            <v>m2</v>
          </cell>
          <cell r="D1532">
            <v>65.489999999999995</v>
          </cell>
          <cell r="E1532">
            <v>43.2</v>
          </cell>
          <cell r="F1532">
            <v>108.69</v>
          </cell>
        </row>
        <row r="1533">
          <cell r="A1533">
            <v>100502</v>
          </cell>
          <cell r="B1533" t="str">
            <v>ELEMENTO VAZADO CERAMICO (6 x 18 x 18)</v>
          </cell>
          <cell r="C1533" t="str">
            <v>m2</v>
          </cell>
          <cell r="D1533">
            <v>67.69</v>
          </cell>
          <cell r="E1533">
            <v>43.99</v>
          </cell>
          <cell r="F1533">
            <v>111.68</v>
          </cell>
        </row>
        <row r="1534">
          <cell r="A1534">
            <v>100600</v>
          </cell>
          <cell r="B1534" t="str">
            <v>ALVENARIA DE TIJOLO DE VIDRO (20 X 20 X 10) ARMADA - PAINEL PLANO EXTERNO, OU
CURVO INTERNO E EXTERNO, OU COM ÁREA &gt; 13,00 M2 - ARG. (1CI : 3ARML)</v>
          </cell>
          <cell r="C1534" t="str">
            <v>m2</v>
          </cell>
          <cell r="D1534">
            <v>967.49</v>
          </cell>
          <cell r="E1534">
            <v>49.24</v>
          </cell>
          <cell r="F1534">
            <v>1016.73</v>
          </cell>
        </row>
        <row r="1535">
          <cell r="A1535">
            <v>100601</v>
          </cell>
          <cell r="B1535" t="str">
            <v>ALVENARIA DE TIJOLO DE VIDRO (20 x 20 x10) - PAINEL PLANO, INTERNO E COM ÁREA &lt;= 13,
00 M2 - ARG. (1CI : 3ARML)</v>
          </cell>
          <cell r="C1535" t="str">
            <v>m2</v>
          </cell>
          <cell r="D1535">
            <v>964.17</v>
          </cell>
          <cell r="E1535">
            <v>48.39</v>
          </cell>
          <cell r="F1535">
            <v>1012.56</v>
          </cell>
        </row>
        <row r="1536">
          <cell r="A1536">
            <v>100602</v>
          </cell>
          <cell r="B1536" t="str">
            <v>ALVENARIA DE TIJOLO LAMINADO 1/2 VEZ  - ARG. (1CI : 1CH : 5ARML)</v>
          </cell>
          <cell r="C1536" t="str">
            <v>m2</v>
          </cell>
          <cell r="D1536">
            <v>152.75</v>
          </cell>
          <cell r="E1536">
            <v>45.95</v>
          </cell>
          <cell r="F1536">
            <v>198.7</v>
          </cell>
        </row>
        <row r="1537">
          <cell r="A1537">
            <v>100603</v>
          </cell>
          <cell r="B1537" t="str">
            <v>ALVENARIA DE TIJOLO LAMINADO 1 VEZ - ARG. (1CI : 1CH : 6ARML)</v>
          </cell>
          <cell r="C1537" t="str">
            <v>m2</v>
          </cell>
          <cell r="D1537">
            <v>322.06</v>
          </cell>
          <cell r="E1537">
            <v>91.92</v>
          </cell>
          <cell r="F1537">
            <v>413.98</v>
          </cell>
        </row>
        <row r="1538">
          <cell r="A1538">
            <v>100604</v>
          </cell>
          <cell r="B1538" t="str">
            <v>ALVENARIA DE TIJOLO LAMINADO 1/4 VEZ - ARG. (1CI : 1CH : 5ARML)</v>
          </cell>
          <cell r="C1538" t="str">
            <v>m2</v>
          </cell>
          <cell r="D1538">
            <v>72.290000000000006</v>
          </cell>
          <cell r="E1538">
            <v>23.43</v>
          </cell>
          <cell r="F1538">
            <v>95.72</v>
          </cell>
        </row>
        <row r="1539">
          <cell r="A1539">
            <v>100607</v>
          </cell>
          <cell r="B1539" t="str">
            <v>ALVENARIA DE TIJOLO LAMINADO 1/2 VEZ EM CRIVO - ARG. (1CI : 1CH : 5ARML)</v>
          </cell>
          <cell r="C1539" t="str">
            <v>m2</v>
          </cell>
          <cell r="D1539">
            <v>107.41</v>
          </cell>
          <cell r="E1539">
            <v>59.45</v>
          </cell>
          <cell r="F1539">
            <v>166.86</v>
          </cell>
        </row>
        <row r="1540">
          <cell r="A1540">
            <v>100608</v>
          </cell>
          <cell r="B1540" t="str">
            <v>ALVENARIA DE TIJOLO LAMINADO 1/2 VEZ COM DETALHES - ARG. (1CI : 1CH : 5ARML)</v>
          </cell>
          <cell r="C1540" t="str">
            <v>m2</v>
          </cell>
          <cell r="D1540">
            <v>156.75</v>
          </cell>
          <cell r="E1540">
            <v>85.42</v>
          </cell>
          <cell r="F1540">
            <v>242.17</v>
          </cell>
        </row>
        <row r="1541">
          <cell r="A1541">
            <v>173</v>
          </cell>
          <cell r="B1541" t="str">
            <v>ALVENARIA AUTO-PORTANTE</v>
          </cell>
          <cell r="C1541">
            <v>0</v>
          </cell>
          <cell r="D1541">
            <v>0</v>
          </cell>
          <cell r="E1541">
            <v>0</v>
          </cell>
          <cell r="F1541">
            <v>0</v>
          </cell>
        </row>
        <row r="1542">
          <cell r="A1542">
            <v>110000</v>
          </cell>
          <cell r="B1542" t="str">
            <v>ALVENARIA AUTO-PORTANTE</v>
          </cell>
          <cell r="C1542">
            <v>0</v>
          </cell>
          <cell r="D1542">
            <v>0</v>
          </cell>
          <cell r="E1542">
            <v>0</v>
          </cell>
          <cell r="F1542">
            <v>0</v>
          </cell>
        </row>
        <row r="1543">
          <cell r="A1543">
            <v>110105</v>
          </cell>
          <cell r="B1543" t="str">
            <v>CORTINA CANALETA CONCRETO 9X19X19 PARA SER CHEIA CONCRETO ARMADO (0,0302M3/
M2) - EXCLUSO O CONCRETO</v>
          </cell>
          <cell r="C1543" t="str">
            <v>m2</v>
          </cell>
          <cell r="D1543">
            <v>44.46</v>
          </cell>
          <cell r="E1543">
            <v>19.09</v>
          </cell>
          <cell r="F1543">
            <v>63.55</v>
          </cell>
        </row>
        <row r="1544">
          <cell r="A1544">
            <v>110106</v>
          </cell>
          <cell r="B1544" t="str">
            <v>CORTINA CANALETA CONCRETO 14X19X19 PARA SER CHEIA CONCRETO ARMADO (0,
0568M3/M2) - EXCLUSO O CONCRETO</v>
          </cell>
          <cell r="C1544" t="str">
            <v>m2</v>
          </cell>
          <cell r="D1544">
            <v>66.34</v>
          </cell>
          <cell r="E1544">
            <v>20.64</v>
          </cell>
          <cell r="F1544">
            <v>86.98</v>
          </cell>
        </row>
        <row r="1545">
          <cell r="A1545">
            <v>110107</v>
          </cell>
          <cell r="B1545" t="str">
            <v>CORTINA CANALETA CONCRETO 19X19X19 PARA SER CHEIA CONCRETO ARMADO (0,
0947M3/M2) - EXCLUSO O CONCRETO</v>
          </cell>
          <cell r="C1545" t="str">
            <v>m2</v>
          </cell>
          <cell r="D1545">
            <v>79.67</v>
          </cell>
          <cell r="E1545">
            <v>24.41</v>
          </cell>
          <cell r="F1545">
            <v>104.08</v>
          </cell>
        </row>
        <row r="1546">
          <cell r="A1546">
            <v>174</v>
          </cell>
          <cell r="B1546" t="str">
            <v>IMPERMEABILIZAÇÃO</v>
          </cell>
          <cell r="C1546">
            <v>0</v>
          </cell>
          <cell r="D1546">
            <v>0</v>
          </cell>
          <cell r="E1546">
            <v>0</v>
          </cell>
          <cell r="F1546">
            <v>0</v>
          </cell>
        </row>
        <row r="1547">
          <cell r="A1547">
            <v>120000</v>
          </cell>
          <cell r="B1547" t="str">
            <v>IMPERMEABILIZACAO</v>
          </cell>
          <cell r="C1547">
            <v>0</v>
          </cell>
          <cell r="D1547">
            <v>0</v>
          </cell>
          <cell r="E1547">
            <v>0</v>
          </cell>
          <cell r="F1547">
            <v>0</v>
          </cell>
        </row>
        <row r="1548">
          <cell r="A1548">
            <v>120101</v>
          </cell>
          <cell r="B1548" t="str">
            <v>REGULARIZAÇÃO (1:3) E=2 CM</v>
          </cell>
          <cell r="C1548" t="str">
            <v>m2</v>
          </cell>
          <cell r="D1548">
            <v>11.23</v>
          </cell>
          <cell r="E1548">
            <v>8.0399999999999991</v>
          </cell>
          <cell r="F1548">
            <v>19.27</v>
          </cell>
        </row>
        <row r="1549">
          <cell r="A1549">
            <v>120102</v>
          </cell>
          <cell r="B1549" t="str">
            <v>MANTA AUTOPROTEGIDA  ARDOSIADA  TIPO III - B</v>
          </cell>
          <cell r="C1549" t="str">
            <v>m2</v>
          </cell>
          <cell r="D1549">
            <v>58.95</v>
          </cell>
          <cell r="E1549">
            <v>19.14</v>
          </cell>
          <cell r="F1549">
            <v>78.09</v>
          </cell>
        </row>
        <row r="1550">
          <cell r="A1550">
            <v>120104</v>
          </cell>
          <cell r="B1550" t="str">
            <v>MANTA AUTOPROTEGIDA ALUMINIO TIPO III - B</v>
          </cell>
          <cell r="C1550" t="str">
            <v>m2</v>
          </cell>
          <cell r="D1550">
            <v>53.71</v>
          </cell>
          <cell r="E1550">
            <v>19.14</v>
          </cell>
          <cell r="F1550">
            <v>72.849999999999994</v>
          </cell>
        </row>
        <row r="1551">
          <cell r="A1551">
            <v>120107</v>
          </cell>
          <cell r="B1551" t="str">
            <v>MANTA ASFÁLTICA TIPO III - B ( 3 MM)</v>
          </cell>
          <cell r="C1551" t="str">
            <v>m2</v>
          </cell>
          <cell r="D1551">
            <v>55.16</v>
          </cell>
          <cell r="E1551">
            <v>19.14</v>
          </cell>
          <cell r="F1551">
            <v>74.3</v>
          </cell>
        </row>
        <row r="1552">
          <cell r="A1552">
            <v>120205</v>
          </cell>
          <cell r="B1552" t="str">
            <v>MANTA ASFALTICA TIPO III - B (4MM)</v>
          </cell>
          <cell r="C1552" t="str">
            <v>m2</v>
          </cell>
          <cell r="D1552">
            <v>65.12</v>
          </cell>
          <cell r="E1552">
            <v>19.14</v>
          </cell>
          <cell r="F1552">
            <v>84.26</v>
          </cell>
        </row>
        <row r="1553">
          <cell r="A1553">
            <v>120206</v>
          </cell>
          <cell r="B1553" t="str">
            <v>PROTECAO MECANICA C/TELA GALVANIZADA</v>
          </cell>
          <cell r="C1553" t="str">
            <v>m2</v>
          </cell>
          <cell r="D1553">
            <v>23.14</v>
          </cell>
          <cell r="E1553">
            <v>16.64</v>
          </cell>
          <cell r="F1553">
            <v>39.78</v>
          </cell>
        </row>
        <row r="1554">
          <cell r="A1554">
            <v>120207</v>
          </cell>
          <cell r="B1554" t="str">
            <v>PROTECAO MECANICA (1:3) E=2 CM</v>
          </cell>
          <cell r="C1554" t="str">
            <v>m2</v>
          </cell>
          <cell r="D1554">
            <v>9.7899999999999991</v>
          </cell>
          <cell r="E1554">
            <v>8.0399999999999991</v>
          </cell>
          <cell r="F1554">
            <v>17.829999999999998</v>
          </cell>
        </row>
        <row r="1555">
          <cell r="A1555">
            <v>120208</v>
          </cell>
          <cell r="B1555" t="str">
            <v>IMPERMEABILIZACAO-ARGAM. SINT.SEMI - FLEXIVEL</v>
          </cell>
          <cell r="C1555" t="str">
            <v>m2</v>
          </cell>
          <cell r="D1555">
            <v>8.99</v>
          </cell>
          <cell r="E1555">
            <v>10.75</v>
          </cell>
          <cell r="F1555">
            <v>19.739999999999998</v>
          </cell>
        </row>
        <row r="1556">
          <cell r="A1556">
            <v>120209</v>
          </cell>
          <cell r="B1556" t="str">
            <v>IMPERMEABILIZACAO-C/CIMENTO CRISTALIZANTE 3 DEMAOS</v>
          </cell>
          <cell r="C1556" t="str">
            <v>m2</v>
          </cell>
          <cell r="D1556">
            <v>12.38</v>
          </cell>
          <cell r="E1556">
            <v>10.75</v>
          </cell>
          <cell r="F1556">
            <v>23.13</v>
          </cell>
        </row>
        <row r="1557">
          <cell r="A1557">
            <v>120210</v>
          </cell>
          <cell r="B1557" t="str">
            <v>MASTIQUE A BASE DE POLIURETANO COM PRÉVIO PREPARO E TRATAMENTO DA
SUPERFÍCIE</v>
          </cell>
          <cell r="C1557" t="str">
            <v>CM3</v>
          </cell>
          <cell r="D1557">
            <v>0.11</v>
          </cell>
          <cell r="E1557">
            <v>0.06</v>
          </cell>
          <cell r="F1557">
            <v>0.17</v>
          </cell>
        </row>
        <row r="1558">
          <cell r="A1558">
            <v>120212</v>
          </cell>
          <cell r="B1558" t="str">
            <v>IMPERMEAB. FLEXÍVEL INCLUSIVE BASE (TRANSIÇÃO) SEMI FLEXIVEL</v>
          </cell>
          <cell r="C1558" t="str">
            <v>m2</v>
          </cell>
          <cell r="D1558">
            <v>36.47</v>
          </cell>
          <cell r="E1558">
            <v>19.34</v>
          </cell>
          <cell r="F1558">
            <v>55.81</v>
          </cell>
        </row>
        <row r="1559">
          <cell r="A1559">
            <v>120901</v>
          </cell>
          <cell r="B1559" t="str">
            <v>IMPERMEABILIZACAO-JARDINEIRA C/MANTA ANTI-RAIZ (COMPLETA)</v>
          </cell>
          <cell r="C1559" t="str">
            <v>m2</v>
          </cell>
          <cell r="D1559">
            <v>65.760000000000005</v>
          </cell>
          <cell r="E1559">
            <v>27.18</v>
          </cell>
          <cell r="F1559">
            <v>92.94</v>
          </cell>
        </row>
        <row r="1560">
          <cell r="A1560">
            <v>120902</v>
          </cell>
          <cell r="B1560" t="str">
            <v>IMPERMEABILIZACAO VIGAS BALDRAMES E=2,0 CM</v>
          </cell>
          <cell r="C1560" t="str">
            <v>m2</v>
          </cell>
          <cell r="D1560">
            <v>11.87</v>
          </cell>
          <cell r="E1560">
            <v>17.559999999999999</v>
          </cell>
          <cell r="F1560">
            <v>29.43</v>
          </cell>
        </row>
        <row r="1561">
          <cell r="A1561">
            <v>121001</v>
          </cell>
          <cell r="B1561" t="str">
            <v>IMPERMEABILIZAÇÃO-REBAIXO BANHEIRO COM 4 DEMÃOS DE EMULSÃO ASFÁLTICA</v>
          </cell>
          <cell r="C1561" t="str">
            <v>m2</v>
          </cell>
          <cell r="D1561">
            <v>12.15</v>
          </cell>
          <cell r="E1561">
            <v>2.08</v>
          </cell>
          <cell r="F1561">
            <v>14.23</v>
          </cell>
        </row>
        <row r="1562">
          <cell r="A1562">
            <v>121101</v>
          </cell>
          <cell r="B1562" t="str">
            <v>IMPERMEABILIZAÇÃO  MURO DE ARRIMO COM 4 DEMÃOS DE EMULSÃO ASFÁLTICA</v>
          </cell>
          <cell r="C1562" t="str">
            <v>m2</v>
          </cell>
          <cell r="D1562">
            <v>12.15</v>
          </cell>
          <cell r="E1562">
            <v>2.13</v>
          </cell>
          <cell r="F1562">
            <v>14.28</v>
          </cell>
        </row>
        <row r="1563">
          <cell r="A1563">
            <v>121105</v>
          </cell>
          <cell r="B1563" t="str">
            <v>IMPERMEABILIZAÇÃO DE ALICERCE / "PÉ" DE PAREDE / PEITORIL E ALVENARIA DE UM
MODO GERAL COM CIMENTO CRISTALIZANTE SEMI FLEXÍVEL - 2 DEMÃOS ( ESPECÍFICO PARA OBRAS DE REFORMA)</v>
          </cell>
          <cell r="C1563" t="str">
            <v>m2</v>
          </cell>
          <cell r="D1563">
            <v>8.66</v>
          </cell>
          <cell r="E1563">
            <v>3.11</v>
          </cell>
          <cell r="F1563">
            <v>11.77</v>
          </cell>
        </row>
        <row r="1564">
          <cell r="A1564">
            <v>175</v>
          </cell>
          <cell r="B1564" t="str">
            <v>ISOLAMENTO TÉRMICO E ACÚSTICO</v>
          </cell>
          <cell r="C1564">
            <v>0</v>
          </cell>
          <cell r="D1564">
            <v>0</v>
          </cell>
          <cell r="E1564">
            <v>0</v>
          </cell>
          <cell r="F1564">
            <v>0</v>
          </cell>
        </row>
        <row r="1565">
          <cell r="A1565">
            <v>130000</v>
          </cell>
          <cell r="B1565" t="str">
            <v>ISOLAMENTO TERMICO E ACUSTICO</v>
          </cell>
          <cell r="C1565">
            <v>0</v>
          </cell>
          <cell r="D1565">
            <v>0</v>
          </cell>
          <cell r="E1565">
            <v>0</v>
          </cell>
          <cell r="F1565">
            <v>0</v>
          </cell>
        </row>
        <row r="1566">
          <cell r="A1566">
            <v>130103</v>
          </cell>
          <cell r="B1566" t="str">
            <v>ISOLAMENTO TÉRMICO E ACÚSTICO DE LAJE DE COBERTURA COM VERMICULITA (1CI : 11,
1111VERM) - ESP.=3CM</v>
          </cell>
          <cell r="C1566" t="str">
            <v>m2</v>
          </cell>
          <cell r="D1566">
            <v>32.520000000000003</v>
          </cell>
          <cell r="E1566">
            <v>3.46</v>
          </cell>
          <cell r="F1566">
            <v>35.979999999999997</v>
          </cell>
        </row>
        <row r="1567">
          <cell r="A1567">
            <v>130107</v>
          </cell>
          <cell r="B1567" t="str">
            <v>PROTEÇÃO MECÂNICA, TÉRMICA E ACÚSTICA DE IMPERMEABILIZAÇÃO PARA LAJE COM
VERMICULITA (1CI:2ARM:3VERM) ESP.=3CM</v>
          </cell>
          <cell r="C1567" t="str">
            <v>m2</v>
          </cell>
          <cell r="D1567">
            <v>23.87</v>
          </cell>
          <cell r="E1567">
            <v>14.71</v>
          </cell>
          <cell r="F1567">
            <v>38.58</v>
          </cell>
        </row>
        <row r="1568">
          <cell r="A1568">
            <v>130150</v>
          </cell>
          <cell r="B1568" t="str">
            <v>EMBOÇO (ISOLANTE TÉRMICO E ACÚSTICO) COM VERMICULITA (1CI:2CH:1ARM:8,3333VERM
) ESP.=3CM</v>
          </cell>
          <cell r="C1568" t="str">
            <v>m2</v>
          </cell>
          <cell r="D1568">
            <v>38.24</v>
          </cell>
          <cell r="E1568">
            <v>11.14</v>
          </cell>
          <cell r="F1568">
            <v>49.38</v>
          </cell>
        </row>
        <row r="1569">
          <cell r="A1569">
            <v>130152</v>
          </cell>
          <cell r="B1569" t="str">
            <v>REBOCO (1CALH:4ARFC+100KG CI/M3) ESP.= 1CM</v>
          </cell>
          <cell r="C1569" t="str">
            <v>m2</v>
          </cell>
          <cell r="D1569">
            <v>4.76</v>
          </cell>
          <cell r="E1569">
            <v>16.420000000000002</v>
          </cell>
          <cell r="F1569">
            <v>21.18</v>
          </cell>
        </row>
        <row r="1570">
          <cell r="A1570">
            <v>130160</v>
          </cell>
          <cell r="B1570" t="str">
            <v>REGULARIZAÇÃO E/OU NIVELAMENTO DE LAJE COM VERMICULITA ( 1CI:1ARM:5,5556VERM)</v>
          </cell>
          <cell r="C1570" t="str">
            <v>m3</v>
          </cell>
          <cell r="D1570">
            <v>974.19</v>
          </cell>
          <cell r="E1570">
            <v>490.37</v>
          </cell>
          <cell r="F1570">
            <v>1464.56</v>
          </cell>
        </row>
        <row r="1571">
          <cell r="A1571">
            <v>176</v>
          </cell>
          <cell r="B1571" t="str">
            <v>ESTRUTURA DE MADEIRA</v>
          </cell>
          <cell r="C1571">
            <v>0</v>
          </cell>
          <cell r="D1571">
            <v>0</v>
          </cell>
          <cell r="E1571">
            <v>0</v>
          </cell>
          <cell r="F1571">
            <v>0</v>
          </cell>
        </row>
        <row r="1572">
          <cell r="A1572">
            <v>140000</v>
          </cell>
          <cell r="B1572" t="str">
            <v>ESTRUTURA DE MADEIRA</v>
          </cell>
          <cell r="C1572">
            <v>0</v>
          </cell>
          <cell r="D1572">
            <v>0</v>
          </cell>
          <cell r="E1572">
            <v>0</v>
          </cell>
          <cell r="F1572">
            <v>0</v>
          </cell>
        </row>
        <row r="1573">
          <cell r="A1573">
            <v>140101</v>
          </cell>
          <cell r="B1573" t="str">
            <v>ESTRUTURA-TELHA CERÂMICA V=3 A 7 M. C/FERRAGENS</v>
          </cell>
          <cell r="C1573" t="str">
            <v>m2</v>
          </cell>
          <cell r="D1573">
            <v>76.37</v>
          </cell>
          <cell r="E1573">
            <v>34.39</v>
          </cell>
          <cell r="F1573">
            <v>110.76</v>
          </cell>
        </row>
        <row r="1574">
          <cell r="A1574">
            <v>140102</v>
          </cell>
          <cell r="B1574" t="str">
            <v>ESTRUTURA-TELHA CERAMICA V=7 A 10 M C/FERRAGENS</v>
          </cell>
          <cell r="C1574" t="str">
            <v>m2</v>
          </cell>
          <cell r="D1574">
            <v>79.569999999999993</v>
          </cell>
          <cell r="E1574">
            <v>42.99</v>
          </cell>
          <cell r="F1574">
            <v>122.56</v>
          </cell>
        </row>
        <row r="1575">
          <cell r="A1575">
            <v>140103</v>
          </cell>
          <cell r="B1575" t="str">
            <v>ESTRUTURA-TELHA CERAMICA V=10-13 M. C/FERRAGENS</v>
          </cell>
          <cell r="C1575" t="str">
            <v>m2</v>
          </cell>
          <cell r="D1575">
            <v>85.6</v>
          </cell>
          <cell r="E1575">
            <v>51.59</v>
          </cell>
          <cell r="F1575">
            <v>137.19</v>
          </cell>
        </row>
        <row r="1576">
          <cell r="A1576">
            <v>140111</v>
          </cell>
          <cell r="B1576" t="str">
            <v>MÃO DE OBRA ESTR.MAD.TELHA CERÂMICA V=3 A 7 M</v>
          </cell>
          <cell r="C1576" t="str">
            <v>m2</v>
          </cell>
          <cell r="D1576">
            <v>2.1800000000000002</v>
          </cell>
          <cell r="E1576">
            <v>34.39</v>
          </cell>
          <cell r="F1576">
            <v>36.57</v>
          </cell>
        </row>
        <row r="1577">
          <cell r="A1577">
            <v>140112</v>
          </cell>
          <cell r="B1577" t="str">
            <v>MÃO DE OBRA ESTR.MAD.TELHA CERÂMICA V=7 A 10 M</v>
          </cell>
          <cell r="C1577" t="str">
            <v>m2</v>
          </cell>
          <cell r="D1577">
            <v>2.1800000000000002</v>
          </cell>
          <cell r="E1577">
            <v>42.99</v>
          </cell>
          <cell r="F1577">
            <v>45.17</v>
          </cell>
        </row>
        <row r="1578">
          <cell r="A1578">
            <v>140113</v>
          </cell>
          <cell r="B1578" t="str">
            <v>MÃO DE OBRA ESTR.MAD.TELHA CERÂMICA V=10 A 13 M</v>
          </cell>
          <cell r="C1578" t="str">
            <v>m2</v>
          </cell>
          <cell r="D1578">
            <v>2.1800000000000002</v>
          </cell>
          <cell r="E1578">
            <v>51.59</v>
          </cell>
          <cell r="F1578">
            <v>53.77</v>
          </cell>
        </row>
        <row r="1579">
          <cell r="A1579">
            <v>140118</v>
          </cell>
          <cell r="B1579" t="str">
            <v>MÃO DE OBRA P/ESTR.MAD.EM TESOURA TELHA FIBROCIMENTO</v>
          </cell>
          <cell r="C1579" t="str">
            <v>m2</v>
          </cell>
          <cell r="D1579">
            <v>0.31</v>
          </cell>
          <cell r="E1579">
            <v>28.66</v>
          </cell>
          <cell r="F1579">
            <v>28.97</v>
          </cell>
        </row>
        <row r="1580">
          <cell r="A1580">
            <v>140119</v>
          </cell>
          <cell r="B1580" t="str">
            <v>MAO DE OBRA P/ESTR.MADEIRA EM TERÇA TELHA FIBROCIMENTO</v>
          </cell>
          <cell r="C1580" t="str">
            <v>m2</v>
          </cell>
          <cell r="D1580">
            <v>0.22</v>
          </cell>
          <cell r="E1580">
            <v>12.37</v>
          </cell>
          <cell r="F1580">
            <v>12.59</v>
          </cell>
        </row>
        <row r="1581">
          <cell r="A1581">
            <v>140200</v>
          </cell>
          <cell r="B1581" t="str">
            <v>EST.MAD.TELHA FIBROCIM. COM APOIOS EM LAJES/VIGAS OU PAREDES(SOMENTE TERÇAS
) C/FERRAGENS</v>
          </cell>
          <cell r="C1581" t="str">
            <v>m2</v>
          </cell>
          <cell r="D1581">
            <v>31.11</v>
          </cell>
          <cell r="E1581">
            <v>12.37</v>
          </cell>
          <cell r="F1581">
            <v>43.48</v>
          </cell>
        </row>
        <row r="1582">
          <cell r="A1582">
            <v>140201</v>
          </cell>
          <cell r="B1582" t="str">
            <v>ESTRUT.-TELHA DE FIBROCIMENTO (C/TESOURA) C/FERRAGENS</v>
          </cell>
          <cell r="C1582" t="str">
            <v>m2</v>
          </cell>
          <cell r="D1582">
            <v>52.87</v>
          </cell>
          <cell r="E1582">
            <v>28.66</v>
          </cell>
          <cell r="F1582">
            <v>81.53</v>
          </cell>
        </row>
        <row r="1583">
          <cell r="A1583">
            <v>140202</v>
          </cell>
          <cell r="B1583" t="str">
            <v>GRADEADO CAIBROS/RIPAS</v>
          </cell>
          <cell r="C1583" t="str">
            <v>m2</v>
          </cell>
          <cell r="D1583">
            <v>64.39</v>
          </cell>
          <cell r="E1583">
            <v>10.31</v>
          </cell>
          <cell r="F1583">
            <v>74.7</v>
          </cell>
        </row>
        <row r="1584">
          <cell r="A1584">
            <v>140203</v>
          </cell>
          <cell r="B1584" t="str">
            <v>UTILIZAÇÃO DO CAIBRO NO LUGAR DO RIPAMENTO</v>
          </cell>
          <cell r="C1584" t="str">
            <v>m2</v>
          </cell>
          <cell r="D1584">
            <v>74.760000000000005</v>
          </cell>
          <cell r="E1584">
            <v>4.3</v>
          </cell>
          <cell r="F1584">
            <v>79.06</v>
          </cell>
        </row>
        <row r="1585">
          <cell r="A1585">
            <v>140205</v>
          </cell>
          <cell r="B1585" t="str">
            <v>RIPAMENTO DE MADEIRA</v>
          </cell>
          <cell r="C1585" t="str">
            <v>m2</v>
          </cell>
          <cell r="D1585">
            <v>11.27</v>
          </cell>
          <cell r="E1585">
            <v>5.16</v>
          </cell>
          <cell r="F1585">
            <v>16.43</v>
          </cell>
        </row>
        <row r="1586">
          <cell r="A1586">
            <v>140206</v>
          </cell>
          <cell r="B1586" t="str">
            <v>RIPÃO APARELHADO P/TELHADO</v>
          </cell>
          <cell r="C1586" t="str">
            <v>M</v>
          </cell>
          <cell r="D1586">
            <v>13.34</v>
          </cell>
          <cell r="E1586">
            <v>6.38</v>
          </cell>
          <cell r="F1586">
            <v>19.72</v>
          </cell>
        </row>
        <row r="1587">
          <cell r="A1587">
            <v>140301</v>
          </cell>
          <cell r="B1587" t="str">
            <v>TRATAMENTO P/ESTRUTURA DE TELHADO</v>
          </cell>
          <cell r="C1587" t="str">
            <v>m2</v>
          </cell>
          <cell r="D1587">
            <v>5.94</v>
          </cell>
          <cell r="E1587">
            <v>1.8</v>
          </cell>
          <cell r="F1587">
            <v>7.74</v>
          </cell>
        </row>
        <row r="1588">
          <cell r="A1588">
            <v>177</v>
          </cell>
          <cell r="B1588" t="str">
            <v>ESTRUTURAS METÁLICAS</v>
          </cell>
          <cell r="C1588">
            <v>0</v>
          </cell>
          <cell r="D1588">
            <v>0</v>
          </cell>
          <cell r="E1588">
            <v>0</v>
          </cell>
          <cell r="F1588">
            <v>0</v>
          </cell>
        </row>
        <row r="1589">
          <cell r="A1589">
            <v>150000</v>
          </cell>
          <cell r="B1589" t="str">
            <v>ESTRUTURAS METALICAS</v>
          </cell>
          <cell r="C1589">
            <v>0</v>
          </cell>
          <cell r="D1589">
            <v>0</v>
          </cell>
          <cell r="E1589">
            <v>0</v>
          </cell>
          <cell r="F1589">
            <v>0</v>
          </cell>
        </row>
        <row r="1590">
          <cell r="A1590">
            <v>150103</v>
          </cell>
          <cell r="B1590" t="str">
            <v>ESTRUTURA METÁLICA CONVENCIONAL EM AÇO DO TIPO USI SAC-300 COM FUNDO
ANTICORROSIVO</v>
          </cell>
          <cell r="C1590" t="str">
            <v>Kg</v>
          </cell>
          <cell r="D1590">
            <v>23</v>
          </cell>
          <cell r="E1590">
            <v>0</v>
          </cell>
          <cell r="F1590">
            <v>23</v>
          </cell>
        </row>
        <row r="1591">
          <cell r="A1591">
            <v>150204</v>
          </cell>
          <cell r="B1591" t="str">
            <v>ESTRUTURA METÁLICA CONVENCIONAL EM AÇO DO TIPO MR-250 / ASTM A36 COM FUNDO
ANTICORROSIVO</v>
          </cell>
          <cell r="C1591" t="str">
            <v>Kg</v>
          </cell>
          <cell r="D1591">
            <v>21.85</v>
          </cell>
          <cell r="E1591">
            <v>0</v>
          </cell>
          <cell r="F1591">
            <v>21.85</v>
          </cell>
        </row>
        <row r="1592">
          <cell r="A1592">
            <v>178</v>
          </cell>
          <cell r="B1592" t="str">
            <v>COBERTURAS</v>
          </cell>
          <cell r="C1592">
            <v>0</v>
          </cell>
          <cell r="D1592">
            <v>0</v>
          </cell>
          <cell r="E1592">
            <v>0</v>
          </cell>
          <cell r="F1592">
            <v>0</v>
          </cell>
        </row>
        <row r="1593">
          <cell r="A1593">
            <v>160000</v>
          </cell>
          <cell r="B1593" t="str">
            <v>COBERTURAS</v>
          </cell>
          <cell r="C1593">
            <v>0</v>
          </cell>
          <cell r="D1593">
            <v>0</v>
          </cell>
          <cell r="E1593">
            <v>0</v>
          </cell>
          <cell r="F1593">
            <v>0</v>
          </cell>
        </row>
        <row r="1594">
          <cell r="A1594">
            <v>160100</v>
          </cell>
          <cell r="B1594" t="str">
            <v>COBERTURA COM TELHA AMERICANA  RESINADA COR VERMELHA</v>
          </cell>
          <cell r="C1594" t="str">
            <v>m2</v>
          </cell>
          <cell r="D1594">
            <v>27</v>
          </cell>
          <cell r="E1594">
            <v>3.22</v>
          </cell>
          <cell r="F1594">
            <v>30.22</v>
          </cell>
        </row>
        <row r="1595">
          <cell r="A1595">
            <v>160101</v>
          </cell>
          <cell r="B1595" t="str">
            <v>CUMEEIRA PARA TELHA AMERICANA RESINADA COR VERMELHA</v>
          </cell>
          <cell r="C1595" t="str">
            <v>m</v>
          </cell>
          <cell r="D1595">
            <v>12.18</v>
          </cell>
          <cell r="E1595">
            <v>15.68</v>
          </cell>
          <cell r="F1595">
            <v>27.86</v>
          </cell>
        </row>
        <row r="1596">
          <cell r="A1596">
            <v>160301</v>
          </cell>
          <cell r="B1596" t="str">
            <v>COBERTURA COM TELHA COLONIAL RESINADA COR VERMELHA</v>
          </cell>
          <cell r="C1596" t="str">
            <v>m2</v>
          </cell>
          <cell r="D1596">
            <v>45.9</v>
          </cell>
          <cell r="E1596">
            <v>4.8</v>
          </cell>
          <cell r="F1596">
            <v>50.7</v>
          </cell>
        </row>
        <row r="1597">
          <cell r="A1597">
            <v>160302</v>
          </cell>
          <cell r="B1597" t="str">
            <v>CUMEEIRA P/TELHA COLONIAL RESINADA COR VERMELHA</v>
          </cell>
          <cell r="C1597" t="str">
            <v>m</v>
          </cell>
          <cell r="D1597">
            <v>12.18</v>
          </cell>
          <cell r="E1597">
            <v>15.68</v>
          </cell>
          <cell r="F1597">
            <v>27.86</v>
          </cell>
        </row>
        <row r="1598">
          <cell r="A1598">
            <v>160401</v>
          </cell>
          <cell r="B1598" t="str">
            <v>COBERTURA COM TELHA PLAN RESINADA COR VERMELHA</v>
          </cell>
          <cell r="C1598" t="str">
            <v>m2</v>
          </cell>
          <cell r="D1598">
            <v>39</v>
          </cell>
          <cell r="E1598">
            <v>4.83</v>
          </cell>
          <cell r="F1598">
            <v>43.83</v>
          </cell>
        </row>
        <row r="1599">
          <cell r="A1599">
            <v>160402</v>
          </cell>
          <cell r="B1599" t="str">
            <v>CUMEEIRA  P/ TELHA PLAN RESINADA COR VERMELHA</v>
          </cell>
          <cell r="C1599" t="str">
            <v>m</v>
          </cell>
          <cell r="D1599">
            <v>12.18</v>
          </cell>
          <cell r="E1599">
            <v>15.68</v>
          </cell>
          <cell r="F1599">
            <v>27.86</v>
          </cell>
        </row>
        <row r="1600">
          <cell r="A1600">
            <v>160403</v>
          </cell>
          <cell r="B1600" t="str">
            <v>EMBOCAMENTO LATERAL  (OITOES)</v>
          </cell>
          <cell r="C1600" t="str">
            <v>m</v>
          </cell>
          <cell r="D1600">
            <v>8.94</v>
          </cell>
          <cell r="E1600">
            <v>8.69</v>
          </cell>
          <cell r="F1600">
            <v>17.63</v>
          </cell>
        </row>
        <row r="1601">
          <cell r="A1601">
            <v>160404</v>
          </cell>
          <cell r="B1601" t="str">
            <v>EMBOCAMENTO DE BEIRAL</v>
          </cell>
          <cell r="C1601" t="str">
            <v>M</v>
          </cell>
          <cell r="D1601">
            <v>0.43</v>
          </cell>
          <cell r="E1601">
            <v>10.7</v>
          </cell>
          <cell r="F1601">
            <v>11.13</v>
          </cell>
        </row>
        <row r="1602">
          <cell r="A1602">
            <v>160421</v>
          </cell>
          <cell r="B1602" t="str">
            <v>MAO DE OBRA PARA COBERTURA C/TELHA COLONIAL PLAN</v>
          </cell>
          <cell r="C1602" t="str">
            <v>m2</v>
          </cell>
          <cell r="D1602">
            <v>0</v>
          </cell>
          <cell r="E1602">
            <v>4.83</v>
          </cell>
          <cell r="F1602">
            <v>4.83</v>
          </cell>
        </row>
        <row r="1603">
          <cell r="A1603">
            <v>160501</v>
          </cell>
          <cell r="B1603" t="str">
            <v>COBERTURA COM TELHA ONDULADA OU EQUIV.</v>
          </cell>
          <cell r="C1603" t="str">
            <v>m2</v>
          </cell>
          <cell r="D1603">
            <v>31.09</v>
          </cell>
          <cell r="E1603">
            <v>6.31</v>
          </cell>
          <cell r="F1603">
            <v>37.4</v>
          </cell>
        </row>
        <row r="1604">
          <cell r="A1604">
            <v>160502</v>
          </cell>
          <cell r="B1604" t="str">
            <v>CUMEEIRA PARA TELHA ONDULADA OU EQUIV.</v>
          </cell>
          <cell r="C1604" t="str">
            <v>m</v>
          </cell>
          <cell r="D1604">
            <v>50.66</v>
          </cell>
          <cell r="E1604">
            <v>3.43</v>
          </cell>
          <cell r="F1604">
            <v>54.09</v>
          </cell>
        </row>
        <row r="1605">
          <cell r="A1605">
            <v>160600</v>
          </cell>
          <cell r="B1605" t="str">
            <v>CALHA DE CHAPA GALVANIZADA</v>
          </cell>
          <cell r="C1605" t="str">
            <v>m2</v>
          </cell>
          <cell r="D1605">
            <v>46.2</v>
          </cell>
          <cell r="E1605">
            <v>51.11</v>
          </cell>
          <cell r="F1605">
            <v>97.31</v>
          </cell>
        </row>
        <row r="1606">
          <cell r="A1606">
            <v>160601</v>
          </cell>
          <cell r="B1606" t="str">
            <v>CALHA DE CHAPA GALVANIZADA</v>
          </cell>
          <cell r="C1606" t="str">
            <v>m</v>
          </cell>
          <cell r="D1606">
            <v>27.72</v>
          </cell>
          <cell r="E1606">
            <v>30.67</v>
          </cell>
          <cell r="F1606">
            <v>58.39</v>
          </cell>
        </row>
        <row r="1607">
          <cell r="A1607">
            <v>160602</v>
          </cell>
          <cell r="B1607" t="str">
            <v>RUFO DE CHAPA GALVANIZADA</v>
          </cell>
          <cell r="C1607" t="str">
            <v>m</v>
          </cell>
          <cell r="D1607">
            <v>20.59</v>
          </cell>
          <cell r="E1607">
            <v>14.33</v>
          </cell>
          <cell r="F1607">
            <v>34.92</v>
          </cell>
        </row>
        <row r="1608">
          <cell r="A1608">
            <v>160603</v>
          </cell>
          <cell r="B1608" t="str">
            <v>RUFO DE CHAPA GALVANIZADA</v>
          </cell>
          <cell r="C1608" t="str">
            <v>m2</v>
          </cell>
          <cell r="D1608">
            <v>51.47</v>
          </cell>
          <cell r="E1608">
            <v>35.83</v>
          </cell>
          <cell r="F1608">
            <v>87.3</v>
          </cell>
        </row>
        <row r="1609">
          <cell r="A1609">
            <v>160801</v>
          </cell>
          <cell r="B1609" t="str">
            <v>COBERTURA COM TELHA CANALETE 49 OU EQUIV. COM ACESSÓRIOS</v>
          </cell>
          <cell r="C1609" t="str">
            <v>m2</v>
          </cell>
          <cell r="D1609">
            <v>126.24</v>
          </cell>
          <cell r="E1609">
            <v>10.48</v>
          </cell>
          <cell r="F1609">
            <v>136.72</v>
          </cell>
        </row>
        <row r="1610">
          <cell r="A1610">
            <v>160901</v>
          </cell>
          <cell r="B1610" t="str">
            <v>COBERTURA COM TELHA CANALETE 90 OU EQUIV. COM ACESSÓRIOS</v>
          </cell>
          <cell r="C1610" t="str">
            <v>m2</v>
          </cell>
          <cell r="D1610">
            <v>122.69</v>
          </cell>
          <cell r="E1610">
            <v>14.97</v>
          </cell>
          <cell r="F1610">
            <v>137.66</v>
          </cell>
        </row>
        <row r="1611">
          <cell r="A1611">
            <v>160905</v>
          </cell>
          <cell r="B1611" t="str">
            <v>COBERTURA COM TELHA DE ALUMÍNIO 0.5 MM</v>
          </cell>
          <cell r="C1611" t="str">
            <v>m2</v>
          </cell>
          <cell r="D1611">
            <v>62.06</v>
          </cell>
          <cell r="E1611">
            <v>4.59</v>
          </cell>
          <cell r="F1611">
            <v>66.650000000000006</v>
          </cell>
        </row>
        <row r="1612">
          <cell r="A1612">
            <v>160906</v>
          </cell>
          <cell r="B1612" t="str">
            <v>COBERTURA COM TELHA FIBERGLASS COM VÉU PROTEÇÃO 1MM COM ACESSÓRIOS</v>
          </cell>
          <cell r="C1612" t="str">
            <v>m2</v>
          </cell>
          <cell r="D1612">
            <v>44.39</v>
          </cell>
          <cell r="E1612">
            <v>4.59</v>
          </cell>
          <cell r="F1612">
            <v>48.98</v>
          </cell>
        </row>
        <row r="1613">
          <cell r="A1613">
            <v>160908</v>
          </cell>
          <cell r="B1613" t="str">
            <v>RIPAMENTO DE ARGAMASSA</v>
          </cell>
          <cell r="C1613" t="str">
            <v>m2</v>
          </cell>
          <cell r="D1613">
            <v>2.97</v>
          </cell>
          <cell r="E1613">
            <v>6.13</v>
          </cell>
          <cell r="F1613">
            <v>9.1</v>
          </cell>
        </row>
        <row r="1614">
          <cell r="A1614">
            <v>160909</v>
          </cell>
          <cell r="B1614" t="str">
            <v>FECHAMENTO LATERAL COM TELHA METÁLICA COM PINTURA ELETROSTÁTICA 0,65 MM
COM ACESSÓRIOS</v>
          </cell>
          <cell r="C1614" t="str">
            <v>m2</v>
          </cell>
          <cell r="D1614">
            <v>108.41</v>
          </cell>
          <cell r="E1614">
            <v>10.029999999999999</v>
          </cell>
          <cell r="F1614">
            <v>118.44</v>
          </cell>
        </row>
        <row r="1615">
          <cell r="A1615">
            <v>160910</v>
          </cell>
          <cell r="B1615" t="str">
            <v>FECHAMENTO LATERAL COM TELHA METÁLICA COM PINTURA ELETROSTÁTICA 0,50 MM
COM ACESSÓRIOS</v>
          </cell>
          <cell r="C1615" t="str">
            <v>m2</v>
          </cell>
          <cell r="D1615">
            <v>85.1</v>
          </cell>
          <cell r="E1615">
            <v>10.029999999999999</v>
          </cell>
          <cell r="F1615">
            <v>95.13</v>
          </cell>
        </row>
        <row r="1616">
          <cell r="A1616">
            <v>160911</v>
          </cell>
          <cell r="B1616" t="str">
            <v>COBERTURA COM TELHA FIBERGLASS COM VÉU PROTEÇÃO 1,5 MM COM ACESSÓRIOS</v>
          </cell>
          <cell r="C1616" t="str">
            <v>m2</v>
          </cell>
          <cell r="D1616">
            <v>65.959999999999994</v>
          </cell>
          <cell r="E1616">
            <v>4.59</v>
          </cell>
          <cell r="F1616">
            <v>70.55</v>
          </cell>
        </row>
        <row r="1617">
          <cell r="A1617">
            <v>160963</v>
          </cell>
          <cell r="B1617" t="str">
            <v>CUMEEIRA PARA TELHA GALVANIZADA TRAPEZOIDAL 0,43MM</v>
          </cell>
          <cell r="C1617" t="str">
            <v>M</v>
          </cell>
          <cell r="D1617">
            <v>26.58</v>
          </cell>
          <cell r="E1617">
            <v>2.29</v>
          </cell>
          <cell r="F1617">
            <v>28.87</v>
          </cell>
        </row>
        <row r="1618">
          <cell r="A1618">
            <v>160964</v>
          </cell>
          <cell r="B1618" t="str">
            <v>CUMEEIRA PARA TELHA GALVANIZADA TRAPEZOIDAL 0,5 MM</v>
          </cell>
          <cell r="C1618" t="str">
            <v>m</v>
          </cell>
          <cell r="D1618">
            <v>31.31</v>
          </cell>
          <cell r="E1618">
            <v>2.29</v>
          </cell>
          <cell r="F1618">
            <v>33.6</v>
          </cell>
        </row>
        <row r="1619">
          <cell r="A1619">
            <v>160965</v>
          </cell>
          <cell r="B1619" t="str">
            <v>CUMEEIRA PARA TELHA GALVANIZADA ONDULADA 0,5 MM</v>
          </cell>
          <cell r="C1619" t="str">
            <v>m</v>
          </cell>
          <cell r="D1619">
            <v>33.61</v>
          </cell>
          <cell r="E1619">
            <v>2.29</v>
          </cell>
          <cell r="F1619">
            <v>35.9</v>
          </cell>
        </row>
        <row r="1620">
          <cell r="A1620">
            <v>160966</v>
          </cell>
          <cell r="B1620" t="str">
            <v>COBERTURA COM TELHA GALVANIZADA ONDULADA 0,5 MM COM ACESSÓRIOS</v>
          </cell>
          <cell r="C1620" t="str">
            <v>m2</v>
          </cell>
          <cell r="D1620">
            <v>59.02</v>
          </cell>
          <cell r="E1620">
            <v>4.59</v>
          </cell>
          <cell r="F1620">
            <v>63.61</v>
          </cell>
        </row>
        <row r="1621">
          <cell r="A1621">
            <v>160967</v>
          </cell>
          <cell r="B1621" t="str">
            <v>COBERTURA COM TELHA CHAPA GALVANIZADA  TRAPEZOIDAL 0,5 MM COM ACESSÓRIOS</v>
          </cell>
          <cell r="C1621" t="str">
            <v>m2</v>
          </cell>
          <cell r="D1621">
            <v>69.42</v>
          </cell>
          <cell r="E1621">
            <v>4.59</v>
          </cell>
          <cell r="F1621">
            <v>74.010000000000005</v>
          </cell>
        </row>
        <row r="1622">
          <cell r="A1622">
            <v>160969</v>
          </cell>
          <cell r="B1622" t="str">
            <v>COBERTURA COM TELHA CHAPA GALVANIZADA TRAPEZOIDAL 0,43 MM COM ACESSÓRIOS</v>
          </cell>
          <cell r="C1622" t="str">
            <v>m2</v>
          </cell>
          <cell r="D1622">
            <v>57.19</v>
          </cell>
          <cell r="E1622">
            <v>4.59</v>
          </cell>
          <cell r="F1622">
            <v>61.78</v>
          </cell>
        </row>
        <row r="1623">
          <cell r="A1623">
            <v>160970</v>
          </cell>
          <cell r="B1623" t="str">
            <v>FECHAMENTO LATERAL COM TELHA GALVANIZADA TRAPEZOIDAL 0,43 MM COM
ACESSÓRIOS</v>
          </cell>
          <cell r="C1623" t="str">
            <v>m2</v>
          </cell>
          <cell r="D1623">
            <v>52.41</v>
          </cell>
          <cell r="E1623">
            <v>10.029999999999999</v>
          </cell>
          <cell r="F1623">
            <v>62.44</v>
          </cell>
        </row>
        <row r="1624">
          <cell r="A1624">
            <v>179</v>
          </cell>
          <cell r="B1624" t="str">
            <v>ESQUADRIAS DE MADEIRAS</v>
          </cell>
          <cell r="C1624">
            <v>0</v>
          </cell>
          <cell r="D1624">
            <v>0</v>
          </cell>
          <cell r="E1624">
            <v>0</v>
          </cell>
          <cell r="F1624">
            <v>0</v>
          </cell>
        </row>
        <row r="1625">
          <cell r="A1625">
            <v>170000</v>
          </cell>
          <cell r="B1625" t="str">
            <v>ESQUADRIAS DE MADEIRA</v>
          </cell>
          <cell r="C1625">
            <v>0</v>
          </cell>
          <cell r="D1625">
            <v>0</v>
          </cell>
          <cell r="E1625">
            <v>0</v>
          </cell>
          <cell r="F1625">
            <v>0</v>
          </cell>
        </row>
        <row r="1626">
          <cell r="A1626">
            <v>170010</v>
          </cell>
          <cell r="B1626" t="str">
            <v>ALIZAR</v>
          </cell>
          <cell r="C1626" t="str">
            <v>m</v>
          </cell>
          <cell r="D1626">
            <v>5.04</v>
          </cell>
          <cell r="E1626">
            <v>1.21</v>
          </cell>
          <cell r="F1626">
            <v>6.25</v>
          </cell>
        </row>
        <row r="1627">
          <cell r="A1627">
            <v>170015</v>
          </cell>
          <cell r="B1627" t="str">
            <v>PORTAL ( INCLUSO ENCHIMENTO COM ALVENARIA)</v>
          </cell>
          <cell r="C1627" t="str">
            <v>Jg</v>
          </cell>
          <cell r="D1627">
            <v>172.38</v>
          </cell>
          <cell r="E1627">
            <v>88.65</v>
          </cell>
          <cell r="F1627">
            <v>261.02999999999997</v>
          </cell>
        </row>
        <row r="1628">
          <cell r="A1628">
            <v>170101</v>
          </cell>
          <cell r="B1628" t="str">
            <v>PORTA LISA 60x210 C/PORTAL E ALISAR S/FERRAGENS</v>
          </cell>
          <cell r="C1628" t="str">
            <v>Un</v>
          </cell>
          <cell r="D1628">
            <v>380.33</v>
          </cell>
          <cell r="E1628">
            <v>122.76</v>
          </cell>
          <cell r="F1628">
            <v>503.09</v>
          </cell>
        </row>
        <row r="1629">
          <cell r="A1629">
            <v>170102</v>
          </cell>
          <cell r="B1629" t="str">
            <v>PORTA LISA 70x210 C/PORTAL E ALISAR S/FERRAGENS</v>
          </cell>
          <cell r="C1629" t="str">
            <v>Un</v>
          </cell>
          <cell r="D1629">
            <v>382.2</v>
          </cell>
          <cell r="E1629">
            <v>122.76</v>
          </cell>
          <cell r="F1629">
            <v>504.96</v>
          </cell>
        </row>
        <row r="1630">
          <cell r="A1630">
            <v>170103</v>
          </cell>
          <cell r="B1630" t="str">
            <v>PORTA LISA 80x210 C/PORTAL E ALISAR S/FERRAGENS</v>
          </cell>
          <cell r="C1630" t="str">
            <v>Un</v>
          </cell>
          <cell r="D1630">
            <v>401.48</v>
          </cell>
          <cell r="E1630">
            <v>122.76</v>
          </cell>
          <cell r="F1630">
            <v>524.24</v>
          </cell>
        </row>
        <row r="1631">
          <cell r="A1631">
            <v>170104</v>
          </cell>
          <cell r="B1631" t="str">
            <v>PORTA DE SANITARIO 60x 160v200CM C/PORTAL /ALISAR S/FERRAGENS</v>
          </cell>
          <cell r="C1631" t="str">
            <v>Un</v>
          </cell>
          <cell r="D1631">
            <v>380.33</v>
          </cell>
          <cell r="E1631">
            <v>122.76</v>
          </cell>
          <cell r="F1631">
            <v>503.09</v>
          </cell>
        </row>
        <row r="1632">
          <cell r="A1632">
            <v>170106</v>
          </cell>
          <cell r="B1632" t="str">
            <v>PORTA REVESTIDA COM MATERIAL MELAMÍNICO PARA BOX (60X 160v200CM) COM PORTAL
E ALISAR SEM FERRAGENS</v>
          </cell>
          <cell r="C1632" t="str">
            <v>Un</v>
          </cell>
          <cell r="D1632">
            <v>583.62</v>
          </cell>
          <cell r="E1632">
            <v>202.13</v>
          </cell>
          <cell r="F1632">
            <v>785.75</v>
          </cell>
        </row>
        <row r="1633">
          <cell r="A1633">
            <v>170107</v>
          </cell>
          <cell r="B1633" t="str">
            <v>FOLHA DE PORTA LISA 60/70/80X210</v>
          </cell>
          <cell r="C1633" t="str">
            <v>Un</v>
          </cell>
          <cell r="D1633">
            <v>212.99</v>
          </cell>
          <cell r="E1633">
            <v>16.11</v>
          </cell>
          <cell r="F1633">
            <v>229.1</v>
          </cell>
        </row>
        <row r="1634">
          <cell r="A1634">
            <v>170108</v>
          </cell>
          <cell r="B1634" t="str">
            <v>FOLHA DE PORTA COM REVESTIMENTO MELAMÍNICO 70X210</v>
          </cell>
          <cell r="C1634" t="str">
            <v>Un</v>
          </cell>
          <cell r="D1634">
            <v>566.15</v>
          </cell>
          <cell r="E1634">
            <v>80.260000000000005</v>
          </cell>
          <cell r="F1634">
            <v>646.41</v>
          </cell>
        </row>
        <row r="1635">
          <cell r="A1635">
            <v>170109</v>
          </cell>
          <cell r="B1635" t="str">
            <v>FOLHA DE PORTA COM REVESTIMENTO MELAMÍNICO 60X210</v>
          </cell>
          <cell r="C1635" t="str">
            <v>Un</v>
          </cell>
          <cell r="D1635">
            <v>424.32</v>
          </cell>
          <cell r="E1635">
            <v>80.260000000000005</v>
          </cell>
          <cell r="F1635">
            <v>504.58</v>
          </cell>
        </row>
        <row r="1636">
          <cell r="A1636">
            <v>170110</v>
          </cell>
          <cell r="B1636" t="str">
            <v>PORTA LISA 90X210 COM PORTAL E ALISAR SEM FERRAGENS</v>
          </cell>
          <cell r="C1636" t="str">
            <v>un</v>
          </cell>
          <cell r="D1636">
            <v>478.04</v>
          </cell>
          <cell r="E1636">
            <v>122.76</v>
          </cell>
          <cell r="F1636">
            <v>600.79999999999995</v>
          </cell>
        </row>
        <row r="1637">
          <cell r="A1637">
            <v>170111</v>
          </cell>
          <cell r="B1637" t="str">
            <v>PORTA LISA 100X210 COM PORTAL E ALISAR SEM FERRAGENS</v>
          </cell>
          <cell r="C1637" t="str">
            <v>Un</v>
          </cell>
          <cell r="D1637">
            <v>489.69</v>
          </cell>
          <cell r="E1637">
            <v>122.76</v>
          </cell>
          <cell r="F1637">
            <v>612.45000000000005</v>
          </cell>
        </row>
        <row r="1638">
          <cell r="A1638">
            <v>170112</v>
          </cell>
          <cell r="B1638" t="str">
            <v>FOLHA DE PORTA LISA 90 X 210</v>
          </cell>
          <cell r="C1638" t="str">
            <v>Un</v>
          </cell>
          <cell r="D1638">
            <v>308.83</v>
          </cell>
          <cell r="E1638">
            <v>16.11</v>
          </cell>
          <cell r="F1638">
            <v>324.94</v>
          </cell>
        </row>
        <row r="1639">
          <cell r="A1639">
            <v>170113</v>
          </cell>
          <cell r="B1639" t="str">
            <v>FOLHA DE PORTA LISA 100 X 210</v>
          </cell>
          <cell r="C1639" t="str">
            <v>un</v>
          </cell>
          <cell r="D1639">
            <v>320.48</v>
          </cell>
          <cell r="E1639">
            <v>16.11</v>
          </cell>
          <cell r="F1639">
            <v>336.59</v>
          </cell>
        </row>
        <row r="1640">
          <cell r="A1640">
            <v>170114</v>
          </cell>
          <cell r="B1640" t="str">
            <v>FOLHA DE PORTA COM REVESTIMENTO MELAMÍNICO 60X180</v>
          </cell>
          <cell r="C1640" t="str">
            <v>un</v>
          </cell>
          <cell r="D1640">
            <v>414.41</v>
          </cell>
          <cell r="E1640">
            <v>80.260000000000005</v>
          </cell>
          <cell r="F1640">
            <v>494.67</v>
          </cell>
        </row>
        <row r="1641">
          <cell r="A1641">
            <v>170115</v>
          </cell>
          <cell r="B1641" t="str">
            <v>FOLHA DE PORTA COM REVESTIMENTO MELAMÍNICO 80X210</v>
          </cell>
          <cell r="C1641" t="str">
            <v>un</v>
          </cell>
          <cell r="D1641">
            <v>594.65</v>
          </cell>
          <cell r="E1641">
            <v>80.260000000000005</v>
          </cell>
          <cell r="F1641">
            <v>674.91</v>
          </cell>
        </row>
        <row r="1642">
          <cell r="A1642">
            <v>170116</v>
          </cell>
          <cell r="B1642" t="str">
            <v>FOLHA DE PORTA COM REVESTIMENTO MELAMÍNICO 90X210</v>
          </cell>
          <cell r="C1642" t="str">
            <v>un</v>
          </cell>
          <cell r="D1642">
            <v>680.43</v>
          </cell>
          <cell r="E1642">
            <v>80.260000000000005</v>
          </cell>
          <cell r="F1642">
            <v>760.69</v>
          </cell>
        </row>
        <row r="1643">
          <cell r="A1643">
            <v>170117</v>
          </cell>
          <cell r="B1643" t="str">
            <v>FOLHA DE PORTA COM REVESTIMENTO MELAMÍNICO 100X210</v>
          </cell>
          <cell r="C1643" t="str">
            <v>un</v>
          </cell>
          <cell r="D1643">
            <v>701.31</v>
          </cell>
          <cell r="E1643">
            <v>80.260000000000005</v>
          </cell>
          <cell r="F1643">
            <v>781.57</v>
          </cell>
        </row>
        <row r="1644">
          <cell r="A1644">
            <v>180</v>
          </cell>
          <cell r="B1644" t="str">
            <v>ESQUADRIAS METÁLICAS</v>
          </cell>
          <cell r="C1644">
            <v>0</v>
          </cell>
          <cell r="D1644">
            <v>0</v>
          </cell>
          <cell r="E1644">
            <v>0</v>
          </cell>
          <cell r="F1644">
            <v>0</v>
          </cell>
        </row>
        <row r="1645">
          <cell r="A1645">
            <v>180000</v>
          </cell>
          <cell r="B1645" t="str">
            <v>ESQUADRIAS METÁLICAS - ( OBS.: 1- OS VIDROS NÃO ESTÃO INCLUSOS NAS ESQUADRIAS;
2- JÁ ESTÁ CONSIDERADO NO CUSTO DAS ESQUADRIAS DE ALUMÍNIO O CONTRAMARCO )</v>
          </cell>
          <cell r="C1645" t="str">
            <v>S/U</v>
          </cell>
          <cell r="D1645">
            <v>0</v>
          </cell>
          <cell r="E1645">
            <v>0</v>
          </cell>
          <cell r="F1645">
            <v>0</v>
          </cell>
        </row>
        <row r="1646">
          <cell r="A1646">
            <v>180101</v>
          </cell>
          <cell r="B1646" t="str">
            <v>ESQUADRIA DE ALUMÍNIO NATURAL CORRER / VIDRO 2 FOLHAS C/FERRAGENS.(M.O.FAB.
INC.MAT.)</v>
          </cell>
          <cell r="C1646" t="str">
            <v>m2</v>
          </cell>
          <cell r="D1646">
            <v>531.82000000000005</v>
          </cell>
          <cell r="E1646">
            <v>36.29</v>
          </cell>
          <cell r="F1646">
            <v>568.11</v>
          </cell>
        </row>
        <row r="1647">
          <cell r="A1647">
            <v>180102</v>
          </cell>
          <cell r="B1647" t="str">
            <v>ESQUADRIA ALUMÍNIO NATURAL COM 3 FOLHAS (01 VIDRO E 02 VENEZIANA )C/FERRAGENS
(M.O.FAB.INC.MAT.)</v>
          </cell>
          <cell r="C1647" t="str">
            <v>m2</v>
          </cell>
          <cell r="D1647">
            <v>914.45</v>
          </cell>
          <cell r="E1647">
            <v>36.29</v>
          </cell>
          <cell r="F1647">
            <v>950.74</v>
          </cell>
        </row>
        <row r="1648">
          <cell r="A1648">
            <v>180103</v>
          </cell>
          <cell r="B1648" t="str">
            <v>PORTA DE ABRIR EM ALUMÍNIO NATURAL / VIDRO C/FERRAGENS (M.O.FAB.INC.MAT.)</v>
          </cell>
          <cell r="C1648" t="str">
            <v>m2</v>
          </cell>
          <cell r="D1648">
            <v>765.33</v>
          </cell>
          <cell r="E1648">
            <v>34.049999999999997</v>
          </cell>
          <cell r="F1648">
            <v>799.38</v>
          </cell>
        </row>
        <row r="1649">
          <cell r="A1649">
            <v>180104</v>
          </cell>
          <cell r="B1649" t="str">
            <v>PORTA DE ABRIR ALUMÍNIO NATURAL EM VENEZIANA C/FERRAGENS (M.O.FAB.INC.MAT.)</v>
          </cell>
          <cell r="C1649" t="str">
            <v>m2</v>
          </cell>
          <cell r="D1649">
            <v>1023.19</v>
          </cell>
          <cell r="E1649">
            <v>34.049999999999997</v>
          </cell>
          <cell r="F1649">
            <v>1057.24</v>
          </cell>
        </row>
        <row r="1650">
          <cell r="A1650">
            <v>180105</v>
          </cell>
          <cell r="B1650" t="str">
            <v>ESQUADRIA ALUMÍNIO NATURAL MÁXIMO AR C/FERRAGENS (M.O.FAB.INC.MAT.)</v>
          </cell>
          <cell r="C1650" t="str">
            <v>m2</v>
          </cell>
          <cell r="D1650">
            <v>764.04</v>
          </cell>
          <cell r="E1650">
            <v>36.29</v>
          </cell>
          <cell r="F1650">
            <v>800.33</v>
          </cell>
        </row>
        <row r="1651">
          <cell r="A1651">
            <v>180111</v>
          </cell>
          <cell r="B1651" t="str">
            <v>ESQUADRIA DE ALUMÍNIO ANODIZADO CORRER / VIDRO 2 FOLHAS C/FERRAGENS (M.O.FAB.
INC.MAT.)</v>
          </cell>
          <cell r="C1651" t="str">
            <v>m2</v>
          </cell>
          <cell r="D1651">
            <v>559.6</v>
          </cell>
          <cell r="E1651">
            <v>36.29</v>
          </cell>
          <cell r="F1651">
            <v>595.89</v>
          </cell>
        </row>
        <row r="1652">
          <cell r="A1652">
            <v>180112</v>
          </cell>
          <cell r="B1652" t="str">
            <v>ESQUADRIA ALUMÍNIO ANODIZADO COM 3 FOLHAS (01 VIDRO E 02 VENEZIANA )C/
FERRAGENS (M.O.FAB.INC.MAT.)</v>
          </cell>
          <cell r="C1652" t="str">
            <v>m2</v>
          </cell>
          <cell r="D1652">
            <v>962.37</v>
          </cell>
          <cell r="E1652">
            <v>36.29</v>
          </cell>
          <cell r="F1652">
            <v>998.66</v>
          </cell>
        </row>
        <row r="1653">
          <cell r="A1653">
            <v>180113</v>
          </cell>
          <cell r="B1653" t="str">
            <v>PORTA DE ABRIR EM ALUMÍNIO ANODIZADO / VIDRO C/FERRAGENS (M.O.FAB.INC.MAT.)</v>
          </cell>
          <cell r="C1653" t="str">
            <v>m2</v>
          </cell>
          <cell r="D1653">
            <v>805.33</v>
          </cell>
          <cell r="E1653">
            <v>34.049999999999997</v>
          </cell>
          <cell r="F1653">
            <v>839.38</v>
          </cell>
        </row>
        <row r="1654">
          <cell r="A1654">
            <v>180114</v>
          </cell>
          <cell r="B1654" t="str">
            <v>PORTA DE ABRIR ALUMÍNIO ANODIZADO EM VENEZIANA C/FERRAGENS (M.O.FAB.INC.MAT.)</v>
          </cell>
          <cell r="C1654" t="str">
            <v>m2</v>
          </cell>
          <cell r="D1654">
            <v>1076.76</v>
          </cell>
          <cell r="E1654">
            <v>34.049999999999997</v>
          </cell>
          <cell r="F1654">
            <v>1110.81</v>
          </cell>
        </row>
        <row r="1655">
          <cell r="A1655">
            <v>180115</v>
          </cell>
          <cell r="B1655" t="str">
            <v>ESQUADRIA ALUMÍNIO ANODIZADO MÁXIMO AR C/FERRAGENS (M.O.FAB.INC.MAT.)</v>
          </cell>
          <cell r="C1655" t="str">
            <v>m2</v>
          </cell>
          <cell r="D1655">
            <v>804.04</v>
          </cell>
          <cell r="E1655">
            <v>36.29</v>
          </cell>
          <cell r="F1655">
            <v>840.33</v>
          </cell>
        </row>
        <row r="1656">
          <cell r="A1656">
            <v>180204</v>
          </cell>
          <cell r="B1656" t="str">
            <v>PORTA CORTA FOGO COMPLETA - P90</v>
          </cell>
          <cell r="C1656" t="str">
            <v>Un</v>
          </cell>
          <cell r="D1656">
            <v>1663.05</v>
          </cell>
          <cell r="E1656">
            <v>69.489999999999995</v>
          </cell>
          <cell r="F1656">
            <v>1732.54</v>
          </cell>
        </row>
        <row r="1657">
          <cell r="A1657">
            <v>180208</v>
          </cell>
          <cell r="B1657" t="str">
            <v>GRADE PROTECAO TIPO TIJOLINHO GP-1/GP-2</v>
          </cell>
          <cell r="C1657" t="str">
            <v>m2</v>
          </cell>
          <cell r="D1657">
            <v>271.26</v>
          </cell>
          <cell r="E1657">
            <v>31.12</v>
          </cell>
          <cell r="F1657">
            <v>302.38</v>
          </cell>
        </row>
        <row r="1658">
          <cell r="A1658">
            <v>180280</v>
          </cell>
          <cell r="B1658" t="str">
            <v>PORTAO TELA/TUBO FoGo PT1/PT2 C/FERRAGENS</v>
          </cell>
          <cell r="C1658" t="str">
            <v>m2</v>
          </cell>
          <cell r="D1658">
            <v>397.11</v>
          </cell>
          <cell r="E1658">
            <v>37.159999999999997</v>
          </cell>
          <cell r="F1658">
            <v>434.27</v>
          </cell>
        </row>
        <row r="1659">
          <cell r="A1659">
            <v>180281</v>
          </cell>
          <cell r="B1659" t="str">
            <v>PORTAO TELA/TUBO FoGo PT3 C/FERRAGENS</v>
          </cell>
          <cell r="C1659" t="str">
            <v>m2</v>
          </cell>
          <cell r="D1659">
            <v>436.81</v>
          </cell>
          <cell r="E1659">
            <v>35.24</v>
          </cell>
          <cell r="F1659">
            <v>472.05</v>
          </cell>
        </row>
        <row r="1660">
          <cell r="A1660">
            <v>180282</v>
          </cell>
          <cell r="B1660" t="str">
            <v>PORTAO TELA/TUBO FoGo PT10 C/FERRAGENS</v>
          </cell>
          <cell r="C1660" t="str">
            <v>m2</v>
          </cell>
          <cell r="D1660">
            <v>568.05999999999995</v>
          </cell>
          <cell r="E1660">
            <v>35.24</v>
          </cell>
          <cell r="F1660">
            <v>603.29999999999995</v>
          </cell>
        </row>
        <row r="1661">
          <cell r="A1661">
            <v>180302</v>
          </cell>
          <cell r="B1661" t="str">
            <v>PORTAO DE FERRO REDONDO PT-6 C/FERRAGENS</v>
          </cell>
          <cell r="C1661" t="str">
            <v>m2</v>
          </cell>
          <cell r="D1661">
            <v>610.92999999999995</v>
          </cell>
          <cell r="E1661">
            <v>37.159999999999997</v>
          </cell>
          <cell r="F1661">
            <v>648.09</v>
          </cell>
        </row>
        <row r="1662">
          <cell r="A1662">
            <v>180303</v>
          </cell>
          <cell r="B1662" t="str">
            <v>PORTA DE ENROLAR C/FERRAGENS</v>
          </cell>
          <cell r="C1662" t="str">
            <v>m2</v>
          </cell>
          <cell r="D1662">
            <v>293.11</v>
          </cell>
          <cell r="E1662">
            <v>46.91</v>
          </cell>
          <cell r="F1662">
            <v>340.02</v>
          </cell>
        </row>
        <row r="1663">
          <cell r="A1663">
            <v>180304</v>
          </cell>
          <cell r="B1663" t="str">
            <v>PORTAO DE ABRIR CHAPA 14  PT-4 C/FERRAGENS</v>
          </cell>
          <cell r="C1663" t="str">
            <v>m2</v>
          </cell>
          <cell r="D1663">
            <v>423.76</v>
          </cell>
          <cell r="E1663">
            <v>35.24</v>
          </cell>
          <cell r="F1663">
            <v>459</v>
          </cell>
        </row>
        <row r="1664">
          <cell r="A1664">
            <v>180305</v>
          </cell>
          <cell r="B1664" t="str">
            <v>PORTAO DE TELA E CANO GALVANIZ. PT 9 C/FERRAGENS</v>
          </cell>
          <cell r="C1664" t="str">
            <v>m2</v>
          </cell>
          <cell r="D1664">
            <v>555.49</v>
          </cell>
          <cell r="E1664">
            <v>37.159999999999997</v>
          </cell>
          <cell r="F1664">
            <v>592.65</v>
          </cell>
        </row>
        <row r="1665">
          <cell r="A1665">
            <v>180307</v>
          </cell>
          <cell r="B1665" t="str">
            <v>PORTAO /CHAPA TRAPEZ / TUBO DE ACO PT-5 C/FERRAGEM</v>
          </cell>
          <cell r="C1665" t="str">
            <v>m2</v>
          </cell>
          <cell r="D1665">
            <v>425.62</v>
          </cell>
          <cell r="E1665">
            <v>35.24</v>
          </cell>
          <cell r="F1665">
            <v>460.86</v>
          </cell>
        </row>
        <row r="1666">
          <cell r="A1666">
            <v>180308</v>
          </cell>
          <cell r="B1666" t="str">
            <v>PORTAO CHAPA 14 / GRADE DE FERRO PT-7 C/FERRAGENS</v>
          </cell>
          <cell r="C1666" t="str">
            <v>m2</v>
          </cell>
          <cell r="D1666">
            <v>714.49</v>
          </cell>
          <cell r="E1666">
            <v>37.159999999999997</v>
          </cell>
          <cell r="F1666">
            <v>751.65</v>
          </cell>
        </row>
        <row r="1667">
          <cell r="A1667">
            <v>180309</v>
          </cell>
          <cell r="B1667" t="str">
            <v>PORTAO CORRER / ABRIR CONJUGADO PT-8 C/FERRAGENS</v>
          </cell>
          <cell r="C1667" t="str">
            <v>m2</v>
          </cell>
          <cell r="D1667">
            <v>451.94</v>
          </cell>
          <cell r="E1667">
            <v>35.24</v>
          </cell>
          <cell r="F1667">
            <v>487.18</v>
          </cell>
        </row>
        <row r="1668">
          <cell r="A1668">
            <v>180310</v>
          </cell>
          <cell r="B1668" t="str">
            <v>GRADE DE PROTECAO EM CANTONEIRA/FERRO QUADRADO GP3-GP4</v>
          </cell>
          <cell r="C1668" t="str">
            <v>m2</v>
          </cell>
          <cell r="D1668">
            <v>331.56</v>
          </cell>
          <cell r="E1668">
            <v>31.12</v>
          </cell>
          <cell r="F1668">
            <v>362.68</v>
          </cell>
        </row>
        <row r="1669">
          <cell r="A1669">
            <v>180311</v>
          </cell>
          <cell r="B1669" t="str">
            <v>GRADE DE PROTECAO/TUBO INDUSTRIAL/FERRO REDONDO-GP5</v>
          </cell>
          <cell r="C1669" t="str">
            <v>m2</v>
          </cell>
          <cell r="D1669">
            <v>305.69</v>
          </cell>
          <cell r="E1669">
            <v>19.11</v>
          </cell>
          <cell r="F1669">
            <v>324.8</v>
          </cell>
        </row>
        <row r="1670">
          <cell r="A1670">
            <v>180312</v>
          </cell>
          <cell r="B1670" t="str">
            <v>GRADE DE FRENTE/FERRO REDONDO COM ESTACA D=25CM ARMADA - GF-1</v>
          </cell>
          <cell r="C1670" t="str">
            <v>m2</v>
          </cell>
          <cell r="D1670">
            <v>236.79</v>
          </cell>
          <cell r="E1670">
            <v>22.32</v>
          </cell>
          <cell r="F1670">
            <v>259.11</v>
          </cell>
        </row>
        <row r="1671">
          <cell r="A1671">
            <v>180313</v>
          </cell>
          <cell r="B1671" t="str">
            <v>GRADE DE FRENTE/TUBO DE AÇO COM ESTACA D=25CM ARMADA - GF-2</v>
          </cell>
          <cell r="C1671" t="str">
            <v>m2</v>
          </cell>
          <cell r="D1671">
            <v>203.15</v>
          </cell>
          <cell r="E1671">
            <v>22.32</v>
          </cell>
          <cell r="F1671">
            <v>225.47</v>
          </cell>
        </row>
        <row r="1672">
          <cell r="A1672">
            <v>180314</v>
          </cell>
          <cell r="B1672" t="str">
            <v>GUARDA CORPO COM CORRIMÃO/TUBO INDUSTRIAL  GC-1</v>
          </cell>
          <cell r="C1672" t="str">
            <v>m2</v>
          </cell>
          <cell r="D1672">
            <v>442.83</v>
          </cell>
          <cell r="E1672">
            <v>14.33</v>
          </cell>
          <cell r="F1672">
            <v>457.16</v>
          </cell>
        </row>
        <row r="1673">
          <cell r="A1673">
            <v>180315</v>
          </cell>
          <cell r="B1673" t="str">
            <v>GUARDA CORPO COM CORRIMÃO/TUBO IND. E TELA ARTÍSTICA GC-2</v>
          </cell>
          <cell r="C1673" t="str">
            <v>m2</v>
          </cell>
          <cell r="D1673">
            <v>457.77</v>
          </cell>
          <cell r="E1673">
            <v>14.33</v>
          </cell>
          <cell r="F1673">
            <v>472.1</v>
          </cell>
        </row>
        <row r="1674">
          <cell r="A1674">
            <v>180316</v>
          </cell>
          <cell r="B1674" t="str">
            <v>CORRIMÃO/TUBO INDUSTRIAL C-1</v>
          </cell>
          <cell r="C1674" t="str">
            <v>m</v>
          </cell>
          <cell r="D1674">
            <v>60.49</v>
          </cell>
          <cell r="E1674">
            <v>14.33</v>
          </cell>
          <cell r="F1674">
            <v>74.819999999999993</v>
          </cell>
        </row>
        <row r="1675">
          <cell r="A1675">
            <v>180317</v>
          </cell>
          <cell r="B1675" t="str">
            <v>GRADE PADRÃO PARA CELA</v>
          </cell>
          <cell r="C1675" t="str">
            <v>m2</v>
          </cell>
          <cell r="D1675">
            <v>611.83000000000004</v>
          </cell>
          <cell r="E1675">
            <v>39.29</v>
          </cell>
          <cell r="F1675">
            <v>651.12</v>
          </cell>
        </row>
        <row r="1676">
          <cell r="A1676">
            <v>180318</v>
          </cell>
          <cell r="B1676" t="str">
            <v>GUARDA BICICLETAS</v>
          </cell>
          <cell r="C1676" t="str">
            <v>M</v>
          </cell>
          <cell r="D1676">
            <v>274.16000000000003</v>
          </cell>
          <cell r="E1676">
            <v>3.82</v>
          </cell>
          <cell r="F1676">
            <v>277.98</v>
          </cell>
        </row>
        <row r="1677">
          <cell r="A1677">
            <v>180320</v>
          </cell>
          <cell r="B1677" t="str">
            <v>GRADE GINASIO - TELA PORTUG.3X3CM FIO12/TB.INDUST.1.1/2"</v>
          </cell>
          <cell r="C1677" t="str">
            <v>m2</v>
          </cell>
          <cell r="D1677">
            <v>251.96</v>
          </cell>
          <cell r="E1677">
            <v>14.33</v>
          </cell>
          <cell r="F1677">
            <v>266.29000000000002</v>
          </cell>
        </row>
        <row r="1678">
          <cell r="A1678">
            <v>180321</v>
          </cell>
          <cell r="B1678" t="str">
            <v>GRADE GINÁSIO (PARAFUSADA) TELA PORT.3X3CM FIO12/TUB.IND.1.1/2"</v>
          </cell>
          <cell r="C1678" t="str">
            <v>m2</v>
          </cell>
          <cell r="D1678">
            <v>269.16000000000003</v>
          </cell>
          <cell r="E1678">
            <v>8.6</v>
          </cell>
          <cell r="F1678">
            <v>277.76</v>
          </cell>
        </row>
        <row r="1679">
          <cell r="A1679">
            <v>180323</v>
          </cell>
          <cell r="B1679" t="str">
            <v>GRELHA PADRÃO GOINFRA DE FERRO CHATO COM BERÇO (ESPAÇAMENTO ENTRE FACES
= 1,5CM - NBR 9050 ACESSIBILIDADE)</v>
          </cell>
          <cell r="C1679" t="str">
            <v>m2</v>
          </cell>
          <cell r="D1679">
            <v>636</v>
          </cell>
          <cell r="E1679">
            <v>55.72</v>
          </cell>
          <cell r="F1679">
            <v>691.72</v>
          </cell>
        </row>
        <row r="1680">
          <cell r="A1680">
            <v>180324</v>
          </cell>
          <cell r="B1680" t="str">
            <v>GRELHA PADRÃO GOINFRA DE FERRO CHATO COM BERÇO ( ESPAÇAMENTO ENTRE EIXOS
= 2 CM)</v>
          </cell>
          <cell r="C1680" t="str">
            <v>m2</v>
          </cell>
          <cell r="D1680">
            <v>595.41999999999996</v>
          </cell>
          <cell r="E1680">
            <v>55.72</v>
          </cell>
          <cell r="F1680">
            <v>651.14</v>
          </cell>
        </row>
        <row r="1681">
          <cell r="A1681">
            <v>180325</v>
          </cell>
          <cell r="B1681" t="str">
            <v>VEDAÇÃO DE JUNTA DE DILATAÇÃO COM CHAPA 18 VINCADA E PARAFUSADA A CADA 30
CM - PINTADA</v>
          </cell>
          <cell r="C1681" t="str">
            <v>M</v>
          </cell>
          <cell r="D1681">
            <v>24.15</v>
          </cell>
          <cell r="E1681">
            <v>7.89</v>
          </cell>
          <cell r="F1681">
            <v>32.04</v>
          </cell>
        </row>
        <row r="1682">
          <cell r="A1682">
            <v>180328</v>
          </cell>
          <cell r="B1682" t="str">
            <v>GUARDA CORPO COM CORRIMÃOS/TUBO INDUSTRIAL GCR</v>
          </cell>
          <cell r="C1682" t="str">
            <v>m2</v>
          </cell>
          <cell r="D1682">
            <v>340.38</v>
          </cell>
          <cell r="E1682">
            <v>14.33</v>
          </cell>
          <cell r="F1682">
            <v>354.71</v>
          </cell>
        </row>
        <row r="1683">
          <cell r="A1683">
            <v>180330</v>
          </cell>
          <cell r="B1683" t="str">
            <v>GUARDA CORPO / TUBO INDUSTRIAL GCS-1</v>
          </cell>
          <cell r="C1683" t="str">
            <v>m2</v>
          </cell>
          <cell r="D1683">
            <v>408.58</v>
          </cell>
          <cell r="E1683">
            <v>14.33</v>
          </cell>
          <cell r="F1683">
            <v>422.91</v>
          </cell>
        </row>
        <row r="1684">
          <cell r="A1684">
            <v>180331</v>
          </cell>
          <cell r="B1684" t="str">
            <v>GUARDA CORPO/TUBO INDUSTRIAL E TELA ARTÍSTICA GCS-2</v>
          </cell>
          <cell r="C1684" t="str">
            <v>m2</v>
          </cell>
          <cell r="D1684">
            <v>423.53</v>
          </cell>
          <cell r="E1684">
            <v>14.33</v>
          </cell>
          <cell r="F1684">
            <v>437.86</v>
          </cell>
        </row>
        <row r="1685">
          <cell r="A1685">
            <v>180380</v>
          </cell>
          <cell r="B1685" t="str">
            <v>ESQ. MAXIMO AR CHAPA/VIDRO J4 C/FERRAGENS</v>
          </cell>
          <cell r="C1685" t="str">
            <v>m2</v>
          </cell>
          <cell r="D1685">
            <v>783.98</v>
          </cell>
          <cell r="E1685">
            <v>39.29</v>
          </cell>
          <cell r="F1685">
            <v>823.27</v>
          </cell>
        </row>
        <row r="1686">
          <cell r="A1686">
            <v>180381</v>
          </cell>
          <cell r="B1686" t="str">
            <v>ESQ. MAXIMO AR CHAPA/VIDRO J3/J5/J6/J8 C/FERRAGENS</v>
          </cell>
          <cell r="C1686" t="str">
            <v>m2</v>
          </cell>
          <cell r="D1686">
            <v>449.14</v>
          </cell>
          <cell r="E1686">
            <v>39.29</v>
          </cell>
          <cell r="F1686">
            <v>488.43</v>
          </cell>
        </row>
        <row r="1687">
          <cell r="A1687">
            <v>180383</v>
          </cell>
          <cell r="B1687" t="str">
            <v>ESQ. DE CORRER VENEZIANA CHAPA/VIDRO J14 C/FERRAGENS</v>
          </cell>
          <cell r="C1687" t="str">
            <v>m2</v>
          </cell>
          <cell r="D1687">
            <v>393.14</v>
          </cell>
          <cell r="E1687">
            <v>39.29</v>
          </cell>
          <cell r="F1687">
            <v>432.43</v>
          </cell>
        </row>
        <row r="1688">
          <cell r="A1688">
            <v>180401</v>
          </cell>
          <cell r="B1688" t="str">
            <v>ESQ.DE CORRER CHAPA/VIDRO J9/J10/J12/J13 C/FERRAGENS</v>
          </cell>
          <cell r="C1688" t="str">
            <v>m2</v>
          </cell>
          <cell r="D1688">
            <v>221.73</v>
          </cell>
          <cell r="E1688">
            <v>39.29</v>
          </cell>
          <cell r="F1688">
            <v>261.02</v>
          </cell>
        </row>
        <row r="1689">
          <cell r="A1689">
            <v>180402</v>
          </cell>
          <cell r="B1689" t="str">
            <v>ESQ.VENEZIANA CHAPA/VIDRO J11 e J16 C/FERRAGENS</v>
          </cell>
          <cell r="C1689" t="str">
            <v>m2</v>
          </cell>
          <cell r="D1689">
            <v>717.75</v>
          </cell>
          <cell r="E1689">
            <v>39.29</v>
          </cell>
          <cell r="F1689">
            <v>757.04</v>
          </cell>
        </row>
        <row r="1690">
          <cell r="A1690">
            <v>180403</v>
          </cell>
          <cell r="B1690" t="str">
            <v>ESQ.MAXIMO AR CHAPA/VIDRO J1/J2/J7/J15 C/FERRAGENS</v>
          </cell>
          <cell r="C1690" t="str">
            <v>m2</v>
          </cell>
          <cell r="D1690">
            <v>217.9</v>
          </cell>
          <cell r="E1690">
            <v>39.29</v>
          </cell>
          <cell r="F1690">
            <v>257.19</v>
          </cell>
        </row>
        <row r="1691">
          <cell r="A1691">
            <v>180404</v>
          </cell>
          <cell r="B1691" t="str">
            <v>ESQUADRIA BASCULANTE EM CHAPA  J17, J18 e J19 C/FERRAGENS</v>
          </cell>
          <cell r="C1691" t="str">
            <v>m2</v>
          </cell>
          <cell r="D1691">
            <v>378.04</v>
          </cell>
          <cell r="E1691">
            <v>39.29</v>
          </cell>
          <cell r="F1691">
            <v>417.33</v>
          </cell>
        </row>
        <row r="1692">
          <cell r="A1692">
            <v>180405</v>
          </cell>
          <cell r="B1692" t="str">
            <v>ESQ.METALICA / PRE-MOLDADO JPM-1 / JPM-2 C/FERRAGENS</v>
          </cell>
          <cell r="C1692" t="str">
            <v>m2</v>
          </cell>
          <cell r="D1692">
            <v>386.95</v>
          </cell>
          <cell r="E1692">
            <v>30.97</v>
          </cell>
          <cell r="F1692">
            <v>417.92</v>
          </cell>
        </row>
        <row r="1693">
          <cell r="A1693">
            <v>180406</v>
          </cell>
          <cell r="B1693" t="str">
            <v>ESQUADRIA EM CHAPA METÁLICA TIPO VENEZIANA FIXA COM VENTILAÇÃO  J-20</v>
          </cell>
          <cell r="C1693" t="str">
            <v>m2</v>
          </cell>
          <cell r="D1693">
            <v>366.74</v>
          </cell>
          <cell r="E1693">
            <v>36.770000000000003</v>
          </cell>
          <cell r="F1693">
            <v>403.51</v>
          </cell>
        </row>
        <row r="1694">
          <cell r="A1694">
            <v>180490</v>
          </cell>
          <cell r="B1694" t="str">
            <v>PORTA DE ABRIR EM CHAPA PF-1A C/FERRAGENS</v>
          </cell>
          <cell r="C1694" t="str">
            <v>m2</v>
          </cell>
          <cell r="D1694">
            <v>605.41</v>
          </cell>
          <cell r="E1694">
            <v>36.770000000000003</v>
          </cell>
          <cell r="F1694">
            <v>642.17999999999995</v>
          </cell>
        </row>
        <row r="1695">
          <cell r="A1695">
            <v>180491</v>
          </cell>
          <cell r="B1695" t="str">
            <v>PORTA DE ABRIR EM CHAPA PF-1B C/FERRAGENS</v>
          </cell>
          <cell r="C1695" t="str">
            <v>m2</v>
          </cell>
          <cell r="D1695">
            <v>576.72</v>
          </cell>
          <cell r="E1695">
            <v>36.770000000000003</v>
          </cell>
          <cell r="F1695">
            <v>613.49</v>
          </cell>
        </row>
        <row r="1696">
          <cell r="A1696">
            <v>180501</v>
          </cell>
          <cell r="B1696" t="str">
            <v>PORTA DE ABRIR EM CHAPA PF-1 C/FERRAGENS</v>
          </cell>
          <cell r="C1696" t="str">
            <v>m2</v>
          </cell>
          <cell r="D1696">
            <v>727.96</v>
          </cell>
          <cell r="E1696">
            <v>36.770000000000003</v>
          </cell>
          <cell r="F1696">
            <v>764.73</v>
          </cell>
        </row>
        <row r="1697">
          <cell r="A1697">
            <v>180502</v>
          </cell>
          <cell r="B1697" t="str">
            <v>PORTA DE ABRIR/FOLHA DE VIDRO PF-2 C/FERRAGENS</v>
          </cell>
          <cell r="C1697" t="str">
            <v>m2</v>
          </cell>
          <cell r="D1697">
            <v>456.68</v>
          </cell>
          <cell r="E1697">
            <v>36.770000000000003</v>
          </cell>
          <cell r="F1697">
            <v>493.45</v>
          </cell>
        </row>
        <row r="1698">
          <cell r="A1698">
            <v>180503</v>
          </cell>
          <cell r="B1698" t="str">
            <v>PORTA DE ABRIR/VENEZIANA/VIDRO PF-3 C/FERRAGENS</v>
          </cell>
          <cell r="C1698" t="str">
            <v>m2</v>
          </cell>
          <cell r="D1698">
            <v>554.52</v>
          </cell>
          <cell r="E1698">
            <v>36.770000000000003</v>
          </cell>
          <cell r="F1698">
            <v>591.29</v>
          </cell>
        </row>
        <row r="1699">
          <cell r="A1699">
            <v>180504</v>
          </cell>
          <cell r="B1699" t="str">
            <v>PORTA ABRIR/VENEZIANA PF-4 C/FERRAGENS</v>
          </cell>
          <cell r="C1699" t="str">
            <v>m2</v>
          </cell>
          <cell r="D1699">
            <v>633.30999999999995</v>
          </cell>
          <cell r="E1699">
            <v>36.770000000000003</v>
          </cell>
          <cell r="F1699">
            <v>670.08</v>
          </cell>
        </row>
        <row r="1700">
          <cell r="A1700">
            <v>180505</v>
          </cell>
          <cell r="B1700" t="str">
            <v>PORTA ABRIR/VENEZIANA (2) FOLHAS PF-5 C/FERRAGENS</v>
          </cell>
          <cell r="C1700" t="str">
            <v>m2</v>
          </cell>
          <cell r="D1700">
            <v>574.25</v>
          </cell>
          <cell r="E1700">
            <v>36.770000000000003</v>
          </cell>
          <cell r="F1700">
            <v>611.02</v>
          </cell>
        </row>
        <row r="1701">
          <cell r="A1701">
            <v>180506</v>
          </cell>
          <cell r="B1701" t="str">
            <v>PORTA DE CORRER/VIDRO (4) FOLHAS PF-6 C/ FERRAGENS</v>
          </cell>
          <cell r="C1701" t="str">
            <v>m2</v>
          </cell>
          <cell r="D1701">
            <v>293.7</v>
          </cell>
          <cell r="E1701">
            <v>36.770000000000003</v>
          </cell>
          <cell r="F1701">
            <v>330.47</v>
          </cell>
        </row>
        <row r="1702">
          <cell r="A1702">
            <v>180507</v>
          </cell>
          <cell r="B1702" t="str">
            <v>PORTA DE CORRER C/BASCULA PF-7/PF-8 C/ FERRAGENS</v>
          </cell>
          <cell r="C1702" t="str">
            <v>m2</v>
          </cell>
          <cell r="D1702">
            <v>330.38</v>
          </cell>
          <cell r="E1702">
            <v>36.770000000000003</v>
          </cell>
          <cell r="F1702">
            <v>367.15</v>
          </cell>
        </row>
        <row r="1703">
          <cell r="A1703">
            <v>180508</v>
          </cell>
          <cell r="B1703" t="str">
            <v>PORTA ABRIR/VIDRO (2) FOLHAS PF-9 C/FERRAGENS</v>
          </cell>
          <cell r="C1703" t="str">
            <v>m2</v>
          </cell>
          <cell r="D1703">
            <v>417.98</v>
          </cell>
          <cell r="E1703">
            <v>36.770000000000003</v>
          </cell>
          <cell r="F1703">
            <v>454.75</v>
          </cell>
        </row>
        <row r="1704">
          <cell r="A1704">
            <v>180509</v>
          </cell>
          <cell r="B1704" t="str">
            <v>PORTA ABRIR CH.P/WC PF-10 C/FERRAGENS</v>
          </cell>
          <cell r="C1704" t="str">
            <v>m2</v>
          </cell>
          <cell r="D1704">
            <v>476.21</v>
          </cell>
          <cell r="E1704">
            <v>36.770000000000003</v>
          </cell>
          <cell r="F1704">
            <v>512.98</v>
          </cell>
        </row>
        <row r="1705">
          <cell r="A1705">
            <v>180510</v>
          </cell>
          <cell r="B1705" t="str">
            <v>PORTA CH./VENEZIANA PRE-MOLD.PPM-1/PPM-2 C/FERRAGEM</v>
          </cell>
          <cell r="C1705" t="str">
            <v>m2</v>
          </cell>
          <cell r="D1705">
            <v>619.30999999999995</v>
          </cell>
          <cell r="E1705">
            <v>28.81</v>
          </cell>
          <cell r="F1705">
            <v>648.12</v>
          </cell>
        </row>
        <row r="1706">
          <cell r="A1706">
            <v>180511</v>
          </cell>
          <cell r="B1706" t="str">
            <v>PORTA CHAPA / GRADE - PRE-MOLD.PPM-3 C/FERRAGEM</v>
          </cell>
          <cell r="C1706" t="str">
            <v>m2</v>
          </cell>
          <cell r="D1706">
            <v>640.76</v>
          </cell>
          <cell r="E1706">
            <v>28.81</v>
          </cell>
          <cell r="F1706">
            <v>669.57</v>
          </cell>
        </row>
        <row r="1707">
          <cell r="A1707">
            <v>180512</v>
          </cell>
          <cell r="B1707" t="str">
            <v>PORTA EM CHAPA P/WC - PRE-MOLD.PPM-4 C/FERRAGEM</v>
          </cell>
          <cell r="C1707" t="str">
            <v>m2</v>
          </cell>
          <cell r="D1707">
            <v>453.89</v>
          </cell>
          <cell r="E1707">
            <v>28.81</v>
          </cell>
          <cell r="F1707">
            <v>482.7</v>
          </cell>
        </row>
        <row r="1708">
          <cell r="A1708">
            <v>180515</v>
          </cell>
          <cell r="B1708" t="str">
            <v>PORTA DE ABRIR VENEZ./VIDRO (2) FOLHAS PF-11 C/FERRAGENS</v>
          </cell>
          <cell r="C1708" t="str">
            <v>m2</v>
          </cell>
          <cell r="D1708">
            <v>501.42</v>
          </cell>
          <cell r="E1708">
            <v>36.770000000000003</v>
          </cell>
          <cell r="F1708">
            <v>538.19000000000005</v>
          </cell>
        </row>
        <row r="1709">
          <cell r="A1709">
            <v>180701</v>
          </cell>
          <cell r="B1709" t="str">
            <v>ESCADA TIPO MARINHEIRO COM GUARDA CORPO PADRÃO GOINFRA ( H &gt; 3M )</v>
          </cell>
          <cell r="C1709" t="str">
            <v>m</v>
          </cell>
          <cell r="D1709">
            <v>754.74</v>
          </cell>
          <cell r="E1709">
            <v>6.36</v>
          </cell>
          <cell r="F1709">
            <v>761.1</v>
          </cell>
        </row>
        <row r="1710">
          <cell r="A1710">
            <v>180703</v>
          </cell>
          <cell r="B1710" t="str">
            <v>ESCADA TIPO MARINHEIRO SEM GUARDA CORPO PADRÃO GOINFRA ( H &lt;= 3M)</v>
          </cell>
          <cell r="C1710" t="str">
            <v>m</v>
          </cell>
          <cell r="D1710">
            <v>589.46</v>
          </cell>
          <cell r="E1710">
            <v>11.37</v>
          </cell>
          <cell r="F1710">
            <v>600.83000000000004</v>
          </cell>
        </row>
        <row r="1711">
          <cell r="A1711">
            <v>180708</v>
          </cell>
          <cell r="B1711" t="str">
            <v>GAIOLA PADRÃO EM AÇO CA-50 8.0 MM PARA PROTEÇÃO DAS LUMINÁRIAS</v>
          </cell>
          <cell r="C1711" t="str">
            <v>un</v>
          </cell>
          <cell r="D1711">
            <v>150.11000000000001</v>
          </cell>
          <cell r="E1711">
            <v>14.33</v>
          </cell>
          <cell r="F1711">
            <v>164.44</v>
          </cell>
        </row>
        <row r="1712">
          <cell r="A1712">
            <v>180710</v>
          </cell>
          <cell r="B1712" t="str">
            <v>ALÇAPÃO FORMATO COIFA EM CHAPA VINCADA Nº. 18 H=(10+2)CM, C/ALÇAS E PORTA
CADEADOS (INCLUSIVE CADEADOS Nº. 30)</v>
          </cell>
          <cell r="C1712" t="str">
            <v>m2</v>
          </cell>
          <cell r="D1712">
            <v>346.61</v>
          </cell>
          <cell r="E1712">
            <v>5.57</v>
          </cell>
          <cell r="F1712">
            <v>352.18</v>
          </cell>
        </row>
        <row r="1713">
          <cell r="A1713">
            <v>181</v>
          </cell>
          <cell r="B1713" t="str">
            <v>VIDROS</v>
          </cell>
          <cell r="C1713">
            <v>0</v>
          </cell>
          <cell r="D1713">
            <v>0</v>
          </cell>
          <cell r="E1713">
            <v>0</v>
          </cell>
          <cell r="F1713">
            <v>0</v>
          </cell>
        </row>
        <row r="1714">
          <cell r="A1714">
            <v>190000</v>
          </cell>
          <cell r="B1714" t="str">
            <v>VIDROS</v>
          </cell>
          <cell r="C1714">
            <v>0</v>
          </cell>
          <cell r="D1714">
            <v>0</v>
          </cell>
          <cell r="E1714">
            <v>0</v>
          </cell>
          <cell r="F1714">
            <v>0</v>
          </cell>
        </row>
        <row r="1715">
          <cell r="A1715">
            <v>190101</v>
          </cell>
          <cell r="B1715" t="str">
            <v>VIDRO LISO 3 MM - COLOCADO</v>
          </cell>
          <cell r="C1715" t="str">
            <v>m2</v>
          </cell>
          <cell r="D1715">
            <v>154.56</v>
          </cell>
          <cell r="E1715">
            <v>0</v>
          </cell>
          <cell r="F1715">
            <v>154.56</v>
          </cell>
        </row>
        <row r="1716">
          <cell r="A1716">
            <v>190102</v>
          </cell>
          <cell r="B1716" t="str">
            <v>VIDRO LISO 4 MM - COLOCADO</v>
          </cell>
          <cell r="C1716" t="str">
            <v>m2</v>
          </cell>
          <cell r="D1716">
            <v>175</v>
          </cell>
          <cell r="E1716">
            <v>0</v>
          </cell>
          <cell r="F1716">
            <v>175</v>
          </cell>
        </row>
        <row r="1717">
          <cell r="A1717">
            <v>190103</v>
          </cell>
          <cell r="B1717" t="str">
            <v>VIDRO LISO 5 MM - COLOCADO</v>
          </cell>
          <cell r="C1717" t="str">
            <v>m2</v>
          </cell>
          <cell r="D1717">
            <v>199.36</v>
          </cell>
          <cell r="E1717">
            <v>0</v>
          </cell>
          <cell r="F1717">
            <v>199.36</v>
          </cell>
        </row>
        <row r="1718">
          <cell r="A1718">
            <v>190104</v>
          </cell>
          <cell r="B1718" t="str">
            <v>VIDRO LISO 6 MM - COLOCADO</v>
          </cell>
          <cell r="C1718" t="str">
            <v>m2</v>
          </cell>
          <cell r="D1718">
            <v>226.51</v>
          </cell>
          <cell r="E1718">
            <v>0</v>
          </cell>
          <cell r="F1718">
            <v>226.51</v>
          </cell>
        </row>
        <row r="1719">
          <cell r="A1719">
            <v>190105</v>
          </cell>
          <cell r="B1719" t="str">
            <v>VIDRO MINI-BOREAL - COLOCADO</v>
          </cell>
          <cell r="C1719" t="str">
            <v>m2</v>
          </cell>
          <cell r="D1719">
            <v>165.22</v>
          </cell>
          <cell r="E1719">
            <v>0</v>
          </cell>
          <cell r="F1719">
            <v>165.22</v>
          </cell>
        </row>
        <row r="1720">
          <cell r="A1720">
            <v>190106</v>
          </cell>
          <cell r="B1720" t="str">
            <v>VIDRO PONTILHADO - COLOCADO</v>
          </cell>
          <cell r="C1720" t="str">
            <v>m2</v>
          </cell>
          <cell r="D1720">
            <v>165.22</v>
          </cell>
          <cell r="E1720">
            <v>0</v>
          </cell>
          <cell r="F1720">
            <v>165.22</v>
          </cell>
        </row>
        <row r="1721">
          <cell r="A1721">
            <v>190107</v>
          </cell>
          <cell r="B1721" t="str">
            <v>VIDRO FANTASIA - COLOCADO</v>
          </cell>
          <cell r="C1721" t="str">
            <v>m2</v>
          </cell>
          <cell r="D1721">
            <v>165.22</v>
          </cell>
          <cell r="E1721">
            <v>0</v>
          </cell>
          <cell r="F1721">
            <v>165.22</v>
          </cell>
        </row>
        <row r="1722">
          <cell r="A1722">
            <v>190108</v>
          </cell>
          <cell r="B1722" t="str">
            <v>VIDRO MARTELADO - COLOCADO</v>
          </cell>
          <cell r="C1722" t="str">
            <v>m2</v>
          </cell>
          <cell r="D1722">
            <v>165.91</v>
          </cell>
          <cell r="E1722">
            <v>0</v>
          </cell>
          <cell r="F1722">
            <v>165.91</v>
          </cell>
        </row>
        <row r="1723">
          <cell r="A1723">
            <v>190109</v>
          </cell>
          <cell r="B1723" t="str">
            <v>VIDRO CANELADO - COLOCADO</v>
          </cell>
          <cell r="C1723" t="str">
            <v>m2</v>
          </cell>
          <cell r="D1723">
            <v>165.22</v>
          </cell>
          <cell r="E1723">
            <v>0</v>
          </cell>
          <cell r="F1723">
            <v>165.22</v>
          </cell>
        </row>
        <row r="1724">
          <cell r="A1724">
            <v>190201</v>
          </cell>
          <cell r="B1724" t="str">
            <v>VIDRO TEMPERADO 10 MM  - COLOCADO</v>
          </cell>
          <cell r="C1724" t="str">
            <v>m2</v>
          </cell>
          <cell r="D1724">
            <v>273</v>
          </cell>
          <cell r="E1724">
            <v>0</v>
          </cell>
          <cell r="F1724">
            <v>273</v>
          </cell>
        </row>
        <row r="1725">
          <cell r="A1725">
            <v>190202</v>
          </cell>
          <cell r="B1725" t="str">
            <v>VIDRO TEMPERADO 10 MM FUME - COLOCADO</v>
          </cell>
          <cell r="C1725" t="str">
            <v>m2</v>
          </cell>
          <cell r="D1725">
            <v>324.27999999999997</v>
          </cell>
          <cell r="E1725">
            <v>0</v>
          </cell>
          <cell r="F1725">
            <v>324.27999999999997</v>
          </cell>
        </row>
        <row r="1726">
          <cell r="A1726">
            <v>190301</v>
          </cell>
          <cell r="B1726" t="str">
            <v>VIDRO FUME COMUM 4MM - COLOCADO</v>
          </cell>
          <cell r="C1726" t="str">
            <v>m2</v>
          </cell>
          <cell r="D1726">
            <v>226.51</v>
          </cell>
          <cell r="E1726">
            <v>0</v>
          </cell>
          <cell r="F1726">
            <v>226.51</v>
          </cell>
        </row>
        <row r="1727">
          <cell r="A1727">
            <v>190401</v>
          </cell>
          <cell r="B1727" t="str">
            <v>VIDRO ARAMADO - COLOCADO</v>
          </cell>
          <cell r="C1727" t="str">
            <v>m2</v>
          </cell>
          <cell r="D1727">
            <v>400</v>
          </cell>
          <cell r="E1727">
            <v>0</v>
          </cell>
          <cell r="F1727">
            <v>400</v>
          </cell>
        </row>
        <row r="1728">
          <cell r="A1728">
            <v>182</v>
          </cell>
          <cell r="B1728" t="str">
            <v>REVESTIMENTO DE PAREDES</v>
          </cell>
          <cell r="C1728">
            <v>0</v>
          </cell>
          <cell r="D1728">
            <v>0</v>
          </cell>
          <cell r="E1728">
            <v>0</v>
          </cell>
          <cell r="F1728">
            <v>0</v>
          </cell>
        </row>
        <row r="1729">
          <cell r="A1729">
            <v>200000</v>
          </cell>
          <cell r="B1729" t="str">
            <v>REVESTIMENTO DE PAREDES</v>
          </cell>
          <cell r="C1729">
            <v>0</v>
          </cell>
          <cell r="D1729">
            <v>0</v>
          </cell>
          <cell r="E1729">
            <v>0</v>
          </cell>
          <cell r="F1729">
            <v>0</v>
          </cell>
        </row>
        <row r="1730">
          <cell r="A1730">
            <v>200101</v>
          </cell>
          <cell r="B1730" t="str">
            <v>CHAPISCO COMUM</v>
          </cell>
          <cell r="C1730" t="str">
            <v>m2</v>
          </cell>
          <cell r="D1730">
            <v>2.21</v>
          </cell>
          <cell r="E1730">
            <v>2.78</v>
          </cell>
          <cell r="F1730">
            <v>4.99</v>
          </cell>
        </row>
        <row r="1731">
          <cell r="A1731">
            <v>200102</v>
          </cell>
          <cell r="B1731" t="str">
            <v>COSTURA DE TRINCA EM ALVENARIA  DE TIJOLO</v>
          </cell>
          <cell r="C1731" t="str">
            <v>m</v>
          </cell>
          <cell r="D1731">
            <v>3.74</v>
          </cell>
          <cell r="E1731">
            <v>8.01</v>
          </cell>
          <cell r="F1731">
            <v>11.75</v>
          </cell>
        </row>
        <row r="1732">
          <cell r="A1732">
            <v>200103</v>
          </cell>
          <cell r="B1732" t="str">
            <v>RASGO E ENCHIMENTO DE ALVENARIA</v>
          </cell>
          <cell r="C1732" t="str">
            <v>M</v>
          </cell>
          <cell r="D1732">
            <v>0.17</v>
          </cell>
          <cell r="E1732">
            <v>12.15</v>
          </cell>
          <cell r="F1732">
            <v>12.32</v>
          </cell>
        </row>
        <row r="1733">
          <cell r="A1733">
            <v>200104</v>
          </cell>
          <cell r="B1733" t="str">
            <v>CHAPISCO FINO USADO SOBRE EMBOCO C/PENEIRA</v>
          </cell>
          <cell r="C1733" t="str">
            <v>m2</v>
          </cell>
          <cell r="D1733">
            <v>3.77</v>
          </cell>
          <cell r="E1733">
            <v>4.8</v>
          </cell>
          <cell r="F1733">
            <v>8.57</v>
          </cell>
        </row>
        <row r="1734">
          <cell r="A1734">
            <v>200105</v>
          </cell>
          <cell r="B1734" t="str">
            <v>CHAPISCO COM PEDRISCO</v>
          </cell>
          <cell r="C1734" t="str">
            <v>m2</v>
          </cell>
          <cell r="D1734">
            <v>1.68</v>
          </cell>
          <cell r="E1734">
            <v>4.8</v>
          </cell>
          <cell r="F1734">
            <v>6.48</v>
          </cell>
        </row>
        <row r="1735">
          <cell r="A1735">
            <v>200140</v>
          </cell>
          <cell r="B1735" t="str">
            <v>CHAPISCO COMUM EM FACHADA</v>
          </cell>
          <cell r="C1735" t="str">
            <v>m2</v>
          </cell>
          <cell r="D1735">
            <v>2.21</v>
          </cell>
          <cell r="E1735">
            <v>3.15</v>
          </cell>
          <cell r="F1735">
            <v>5.36</v>
          </cell>
        </row>
        <row r="1736">
          <cell r="A1736">
            <v>200145</v>
          </cell>
          <cell r="B1736" t="str">
            <v>CHAPISCO COMUM EM BALANCIM</v>
          </cell>
          <cell r="C1736" t="str">
            <v>m2</v>
          </cell>
          <cell r="D1736">
            <v>2.92</v>
          </cell>
          <cell r="E1736">
            <v>2.87</v>
          </cell>
          <cell r="F1736">
            <v>5.79</v>
          </cell>
        </row>
        <row r="1737">
          <cell r="A1737">
            <v>200150</v>
          </cell>
          <cell r="B1737" t="str">
            <v>CHAPISCO ROLADO - (1COLA:10CI:30 ARML)</v>
          </cell>
          <cell r="C1737" t="str">
            <v>m2</v>
          </cell>
          <cell r="D1737">
            <v>2.9</v>
          </cell>
          <cell r="E1737">
            <v>1</v>
          </cell>
          <cell r="F1737">
            <v>3.9</v>
          </cell>
        </row>
        <row r="1738">
          <cell r="A1738">
            <v>200200</v>
          </cell>
          <cell r="B1738" t="str">
            <v>EMBOÇO PARA REBOCO FINO (1CALH:4ARML+100kgCI/M3)</v>
          </cell>
          <cell r="C1738" t="str">
            <v>m2</v>
          </cell>
          <cell r="D1738">
            <v>8.2799999999999994</v>
          </cell>
          <cell r="E1738">
            <v>11.14</v>
          </cell>
          <cell r="F1738">
            <v>19.420000000000002</v>
          </cell>
        </row>
        <row r="1739">
          <cell r="A1739">
            <v>200201</v>
          </cell>
          <cell r="B1739" t="str">
            <v>EMBOÇO (1CI:4 ARML)</v>
          </cell>
          <cell r="C1739" t="str">
            <v>m2</v>
          </cell>
          <cell r="D1739">
            <v>8.75</v>
          </cell>
          <cell r="E1739">
            <v>11.14</v>
          </cell>
          <cell r="F1739">
            <v>19.89</v>
          </cell>
        </row>
        <row r="1740">
          <cell r="A1740">
            <v>200403</v>
          </cell>
          <cell r="B1740" t="str">
            <v>REBOCO (1 CALH:4 ARFC+100kgCI/M3)</v>
          </cell>
          <cell r="C1740" t="str">
            <v>m2</v>
          </cell>
          <cell r="D1740">
            <v>2.39</v>
          </cell>
          <cell r="E1740">
            <v>12.17</v>
          </cell>
          <cell r="F1740">
            <v>14.56</v>
          </cell>
        </row>
        <row r="1741">
          <cell r="A1741">
            <v>200499</v>
          </cell>
          <cell r="B1741" t="str">
            <v>REBOCO PAULISTA A-14 (1CALH:4ARMLC+100kgCI/M3)</v>
          </cell>
          <cell r="C1741" t="str">
            <v>m2</v>
          </cell>
          <cell r="D1741">
            <v>8.2799999999999994</v>
          </cell>
          <cell r="E1741">
            <v>15.45</v>
          </cell>
          <cell r="F1741">
            <v>23.73</v>
          </cell>
        </row>
        <row r="1742">
          <cell r="A1742">
            <v>200500</v>
          </cell>
          <cell r="B1742" t="str">
            <v>REBOCO PAULISTA A-7 (1 CALH,4 ARMLC)</v>
          </cell>
          <cell r="C1742" t="str">
            <v>m2</v>
          </cell>
          <cell r="D1742">
            <v>8.27</v>
          </cell>
          <cell r="E1742">
            <v>15.45</v>
          </cell>
          <cell r="F1742">
            <v>23.72</v>
          </cell>
        </row>
        <row r="1743">
          <cell r="A1743">
            <v>200502</v>
          </cell>
          <cell r="B1743" t="str">
            <v>REBOCO - 1CI:3 ARML - (BASE P/TINTA EPOXI / OUTROS)</v>
          </cell>
          <cell r="C1743" t="str">
            <v>m2</v>
          </cell>
          <cell r="D1743">
            <v>9.7899999999999991</v>
          </cell>
          <cell r="E1743">
            <v>15.45</v>
          </cell>
          <cell r="F1743">
            <v>25.24</v>
          </cell>
        </row>
        <row r="1744">
          <cell r="A1744">
            <v>200503</v>
          </cell>
          <cell r="B1744" t="str">
            <v>REVESTIMENTO C/LITOCERAMICA</v>
          </cell>
          <cell r="C1744" t="str">
            <v>m2</v>
          </cell>
          <cell r="D1744">
            <v>38.92</v>
          </cell>
          <cell r="E1744">
            <v>22.61</v>
          </cell>
          <cell r="F1744">
            <v>61.53</v>
          </cell>
        </row>
        <row r="1745">
          <cell r="A1745">
            <v>200504</v>
          </cell>
          <cell r="B1745" t="str">
            <v>REBOCO PAULISTA A13 (1 CALH:3 ARMLC+100kgCI/M3)</v>
          </cell>
          <cell r="C1745" t="str">
            <v>m2</v>
          </cell>
          <cell r="D1745">
            <v>9.24</v>
          </cell>
          <cell r="E1745">
            <v>15.45</v>
          </cell>
          <cell r="F1745">
            <v>24.69</v>
          </cell>
        </row>
        <row r="1746">
          <cell r="A1746">
            <v>200505</v>
          </cell>
          <cell r="B1746" t="str">
            <v>REB.PAULISTA C/IMPERM.A-15 (1CI:4ARMLC+5% IMPXCI)</v>
          </cell>
          <cell r="C1746" t="str">
            <v>m2</v>
          </cell>
          <cell r="D1746">
            <v>10.63</v>
          </cell>
          <cell r="E1746">
            <v>15.45</v>
          </cell>
          <cell r="F1746">
            <v>26.08</v>
          </cell>
        </row>
        <row r="1747">
          <cell r="A1747">
            <v>200506</v>
          </cell>
          <cell r="B1747" t="str">
            <v>CHAPISCO GROSSO</v>
          </cell>
          <cell r="C1747" t="str">
            <v>m2</v>
          </cell>
          <cell r="D1747">
            <v>6.63</v>
          </cell>
          <cell r="E1747">
            <v>6.95</v>
          </cell>
          <cell r="F1747">
            <v>13.58</v>
          </cell>
        </row>
        <row r="1748">
          <cell r="A1748">
            <v>201001</v>
          </cell>
          <cell r="B1748" t="str">
            <v>REVESTIMENTO COM ARGAMASSA DE AREIA DE QUARTZO</v>
          </cell>
          <cell r="C1748" t="str">
            <v>m2</v>
          </cell>
          <cell r="D1748">
            <v>54.77</v>
          </cell>
          <cell r="E1748">
            <v>0</v>
          </cell>
          <cell r="F1748">
            <v>54.77</v>
          </cell>
        </row>
        <row r="1749">
          <cell r="A1749">
            <v>201002</v>
          </cell>
          <cell r="B1749" t="str">
            <v>PASTILHA DE PORCELANA COM PASTA COLANTE</v>
          </cell>
          <cell r="C1749" t="str">
            <v>m2</v>
          </cell>
          <cell r="D1749">
            <v>158.30000000000001</v>
          </cell>
          <cell r="E1749">
            <v>13.47</v>
          </cell>
          <cell r="F1749">
            <v>171.77</v>
          </cell>
        </row>
        <row r="1750">
          <cell r="A1750">
            <v>201003</v>
          </cell>
          <cell r="B1750" t="str">
            <v>PASTILHA PORCELANA C/ARGAMASSA FLEXIVEL</v>
          </cell>
          <cell r="C1750" t="str">
            <v>m2</v>
          </cell>
          <cell r="D1750">
            <v>162.99</v>
          </cell>
          <cell r="E1750">
            <v>13.47</v>
          </cell>
          <cell r="F1750">
            <v>176.46</v>
          </cell>
        </row>
        <row r="1751">
          <cell r="A1751">
            <v>201201</v>
          </cell>
          <cell r="B1751" t="str">
            <v>REVESTIMENTO COM PEDRA SAO THOME</v>
          </cell>
          <cell r="C1751" t="str">
            <v>m2</v>
          </cell>
          <cell r="D1751">
            <v>216.15</v>
          </cell>
          <cell r="E1751">
            <v>19.7</v>
          </cell>
          <cell r="F1751">
            <v>235.85</v>
          </cell>
        </row>
        <row r="1752">
          <cell r="A1752">
            <v>201202</v>
          </cell>
          <cell r="B1752" t="str">
            <v>REVESTIMENTO DE MARMORE PADRONIZADO</v>
          </cell>
          <cell r="C1752" t="str">
            <v>m2</v>
          </cell>
          <cell r="D1752">
            <v>112.73</v>
          </cell>
          <cell r="E1752">
            <v>19.7</v>
          </cell>
          <cell r="F1752">
            <v>132.43</v>
          </cell>
        </row>
        <row r="1753">
          <cell r="A1753">
            <v>201302</v>
          </cell>
          <cell r="B1753" t="str">
            <v>REVESTIMENTO COM CERÂMICA</v>
          </cell>
          <cell r="C1753" t="str">
            <v>m2</v>
          </cell>
          <cell r="D1753">
            <v>35.409999999999997</v>
          </cell>
          <cell r="E1753">
            <v>20.56</v>
          </cell>
          <cell r="F1753">
            <v>55.97</v>
          </cell>
        </row>
        <row r="1754">
          <cell r="A1754">
            <v>201304</v>
          </cell>
          <cell r="B1754" t="str">
            <v>REVESTIMENTO COM LAMINADO MELAMÍNICO SOBRE EMBOÇO 1:3</v>
          </cell>
          <cell r="C1754" t="str">
            <v>m2</v>
          </cell>
          <cell r="D1754">
            <v>68.11</v>
          </cell>
          <cell r="E1754">
            <v>16.3</v>
          </cell>
          <cell r="F1754">
            <v>84.41</v>
          </cell>
        </row>
        <row r="1755">
          <cell r="A1755">
            <v>201305</v>
          </cell>
          <cell r="B1755" t="str">
            <v>REJUNTAMENTO C/CIMENTO-COLA PRE-MOL</v>
          </cell>
          <cell r="C1755" t="str">
            <v>m</v>
          </cell>
          <cell r="D1755">
            <v>0.21</v>
          </cell>
          <cell r="E1755">
            <v>0.9</v>
          </cell>
          <cell r="F1755">
            <v>1.1100000000000001</v>
          </cell>
        </row>
        <row r="1756">
          <cell r="A1756">
            <v>201306</v>
          </cell>
          <cell r="B1756" t="str">
            <v>REJUNTAMENTO C/MASSA PLÁSTICA - PRE MOL.</v>
          </cell>
          <cell r="C1756" t="str">
            <v>m</v>
          </cell>
          <cell r="D1756">
            <v>0.97</v>
          </cell>
          <cell r="E1756">
            <v>0.9</v>
          </cell>
          <cell r="F1756">
            <v>1.87</v>
          </cell>
        </row>
        <row r="1757">
          <cell r="A1757">
            <v>201371</v>
          </cell>
          <cell r="B1757" t="str">
            <v>REVESTIMENTO COM BARITA - RX GABINETE MÉDICO</v>
          </cell>
          <cell r="C1757" t="str">
            <v>m2</v>
          </cell>
          <cell r="D1757">
            <v>57</v>
          </cell>
          <cell r="E1757">
            <v>22.93</v>
          </cell>
          <cell r="F1757">
            <v>79.930000000000007</v>
          </cell>
        </row>
        <row r="1758">
          <cell r="A1758">
            <v>201401</v>
          </cell>
          <cell r="B1758" t="str">
            <v>BARRA LISA (1CI:4ARMLC+5%IMP.X CI) C/OXIDO FERRO</v>
          </cell>
          <cell r="C1758" t="str">
            <v>m2</v>
          </cell>
          <cell r="D1758">
            <v>14.07</v>
          </cell>
          <cell r="E1758">
            <v>20.059999999999999</v>
          </cell>
          <cell r="F1758">
            <v>34.130000000000003</v>
          </cell>
        </row>
        <row r="1759">
          <cell r="A1759">
            <v>201402</v>
          </cell>
          <cell r="B1759" t="str">
            <v>REVESTIMENTO COM BARITA - RX GABINETE ODONTOLÓGICO</v>
          </cell>
          <cell r="C1759" t="str">
            <v>m2</v>
          </cell>
          <cell r="D1759">
            <v>45.6</v>
          </cell>
          <cell r="E1759">
            <v>22.93</v>
          </cell>
          <cell r="F1759">
            <v>68.53</v>
          </cell>
        </row>
        <row r="1760">
          <cell r="A1760">
            <v>201410</v>
          </cell>
          <cell r="B1760" t="str">
            <v>MOLDURA TIPO "U" INVERTIDO EM ARGAMASSA COM 2CM DE ESPESSURA TIPO
PINGADEIRA EM MURO/PLATIBANDA ( A PARTE VERTICAL DESCE 2,5CM)</v>
          </cell>
          <cell r="C1760" t="str">
            <v>m2</v>
          </cell>
          <cell r="D1760">
            <v>18.54</v>
          </cell>
          <cell r="E1760">
            <v>37.6</v>
          </cell>
          <cell r="F1760">
            <v>56.14</v>
          </cell>
        </row>
        <row r="1761">
          <cell r="A1761">
            <v>183</v>
          </cell>
          <cell r="B1761" t="str">
            <v>FORROS</v>
          </cell>
          <cell r="C1761">
            <v>0</v>
          </cell>
          <cell r="D1761">
            <v>0</v>
          </cell>
          <cell r="E1761">
            <v>0</v>
          </cell>
          <cell r="F1761">
            <v>0</v>
          </cell>
        </row>
        <row r="1762">
          <cell r="A1762">
            <v>210000</v>
          </cell>
          <cell r="B1762" t="str">
            <v>FORROS</v>
          </cell>
          <cell r="C1762">
            <v>0</v>
          </cell>
          <cell r="D1762">
            <v>0</v>
          </cell>
          <cell r="E1762">
            <v>0</v>
          </cell>
          <cell r="F1762">
            <v>0</v>
          </cell>
        </row>
        <row r="1763">
          <cell r="A1763">
            <v>210101</v>
          </cell>
          <cell r="B1763" t="str">
            <v>CHAPISCO EM FORRO (1CI: 3 ARG)</v>
          </cell>
          <cell r="C1763" t="str">
            <v>m2</v>
          </cell>
          <cell r="D1763">
            <v>2.92</v>
          </cell>
          <cell r="E1763">
            <v>3.84</v>
          </cell>
          <cell r="F1763">
            <v>6.76</v>
          </cell>
        </row>
        <row r="1764">
          <cell r="A1764">
            <v>210102</v>
          </cell>
          <cell r="B1764" t="str">
            <v>CHAPISCO ROLADO ( 1CIM:3 ARML)+(1 COLA:10 CIM)</v>
          </cell>
          <cell r="C1764" t="str">
            <v>m2</v>
          </cell>
          <cell r="D1764">
            <v>2.9</v>
          </cell>
          <cell r="E1764">
            <v>1</v>
          </cell>
          <cell r="F1764">
            <v>3.9</v>
          </cell>
        </row>
        <row r="1765">
          <cell r="A1765">
            <v>210201</v>
          </cell>
          <cell r="B1765" t="str">
            <v>EMBOCO EM FORRO (1 CALH:4 ARML+150 KG CI/M3)</v>
          </cell>
          <cell r="C1765" t="str">
            <v>m2</v>
          </cell>
          <cell r="D1765">
            <v>8.91</v>
          </cell>
          <cell r="E1765">
            <v>14.06</v>
          </cell>
          <cell r="F1765">
            <v>22.97</v>
          </cell>
        </row>
        <row r="1766">
          <cell r="A1766">
            <v>210301</v>
          </cell>
          <cell r="B1766" t="str">
            <v>REBOCO FINO EM FORRO (1 CALH:4 ARFC+100 KG CI/M3)</v>
          </cell>
          <cell r="C1766" t="str">
            <v>m2</v>
          </cell>
          <cell r="D1766">
            <v>2.39</v>
          </cell>
          <cell r="E1766">
            <v>16.43</v>
          </cell>
          <cell r="F1766">
            <v>18.82</v>
          </cell>
        </row>
        <row r="1767">
          <cell r="A1767">
            <v>210401</v>
          </cell>
          <cell r="B1767" t="str">
            <v>REBOCO PAULISTA EM FORRO(1CALH:4ARML+150KG CI/M3)</v>
          </cell>
          <cell r="C1767" t="str">
            <v>m2</v>
          </cell>
          <cell r="D1767">
            <v>11.13</v>
          </cell>
          <cell r="E1767">
            <v>18.8</v>
          </cell>
          <cell r="F1767">
            <v>29.93</v>
          </cell>
        </row>
        <row r="1768">
          <cell r="A1768">
            <v>210460</v>
          </cell>
          <cell r="B1768" t="str">
            <v>FORRO DE PVC COM ESTRUTURA EM METALON PINTADA COM TINTA ALQUÍDICA D.F.</v>
          </cell>
          <cell r="C1768" t="str">
            <v>m2</v>
          </cell>
          <cell r="D1768">
            <v>69.11</v>
          </cell>
          <cell r="E1768">
            <v>8.32</v>
          </cell>
          <cell r="F1768">
            <v>77.430000000000007</v>
          </cell>
        </row>
        <row r="1769">
          <cell r="A1769">
            <v>210461</v>
          </cell>
          <cell r="B1769" t="str">
            <v>FORRO DE PVC SEM ESTRUTURA DE METALON (COM REPINTURA DA ESTRUTURA COM
TINTA ALQUÍDICA D.F.)</v>
          </cell>
          <cell r="C1769" t="str">
            <v>m2</v>
          </cell>
          <cell r="D1769">
            <v>35.47</v>
          </cell>
          <cell r="E1769">
            <v>8.32</v>
          </cell>
          <cell r="F1769">
            <v>43.79</v>
          </cell>
        </row>
        <row r="1770">
          <cell r="A1770">
            <v>210498</v>
          </cell>
          <cell r="B1770" t="str">
            <v>FORRO DE GESSO ACARTONADO PARA ÁREAS SECAS ESPESSURA DE 12,5MM</v>
          </cell>
          <cell r="C1770" t="str">
            <v>m2</v>
          </cell>
          <cell r="D1770">
            <v>49.58</v>
          </cell>
          <cell r="E1770">
            <v>10.39</v>
          </cell>
          <cell r="F1770">
            <v>59.97</v>
          </cell>
        </row>
        <row r="1771">
          <cell r="A1771">
            <v>210499</v>
          </cell>
          <cell r="B1771" t="str">
            <v>FORRO DE GESSO ACARTONADO PARA ÁREAS MOLHADAS, ESPESSURA DE 12,5 MM</v>
          </cell>
          <cell r="C1771" t="str">
            <v>m2</v>
          </cell>
          <cell r="D1771">
            <v>57.86</v>
          </cell>
          <cell r="E1771">
            <v>10.39</v>
          </cell>
          <cell r="F1771">
            <v>68.25</v>
          </cell>
        </row>
        <row r="1772">
          <cell r="A1772">
            <v>210501</v>
          </cell>
          <cell r="B1772" t="str">
            <v>FORRO DE GESSO COMUM</v>
          </cell>
          <cell r="C1772" t="str">
            <v>m2</v>
          </cell>
          <cell r="D1772">
            <v>13.28</v>
          </cell>
          <cell r="E1772">
            <v>14.74</v>
          </cell>
          <cell r="F1772">
            <v>28.02</v>
          </cell>
        </row>
        <row r="1773">
          <cell r="A1773">
            <v>210505</v>
          </cell>
          <cell r="B1773" t="str">
            <v>MOLDURA PARA FORRO DE GESSO COMUM 5 CM</v>
          </cell>
          <cell r="C1773" t="str">
            <v>m</v>
          </cell>
          <cell r="D1773">
            <v>15.7</v>
          </cell>
          <cell r="E1773">
            <v>0</v>
          </cell>
          <cell r="F1773">
            <v>15.7</v>
          </cell>
        </row>
        <row r="1774">
          <cell r="A1774">
            <v>210506</v>
          </cell>
          <cell r="B1774" t="str">
            <v>TABICA PARA FORRO DE GESSO COMUM</v>
          </cell>
          <cell r="C1774" t="str">
            <v>m</v>
          </cell>
          <cell r="D1774">
            <v>18.670000000000002</v>
          </cell>
          <cell r="E1774">
            <v>0</v>
          </cell>
          <cell r="F1774">
            <v>18.670000000000002</v>
          </cell>
        </row>
        <row r="1775">
          <cell r="A1775">
            <v>210515</v>
          </cell>
          <cell r="B1775" t="str">
            <v>GESSO CORRIDO EM TETO</v>
          </cell>
          <cell r="C1775" t="str">
            <v>m2</v>
          </cell>
          <cell r="D1775">
            <v>4.62</v>
          </cell>
          <cell r="E1775">
            <v>11.08</v>
          </cell>
          <cell r="F1775">
            <v>15.7</v>
          </cell>
        </row>
        <row r="1776">
          <cell r="A1776">
            <v>210702</v>
          </cell>
          <cell r="B1776" t="str">
            <v>FORRO PAULISTA DE CEDRINHO (1ª QUALIDADE)</v>
          </cell>
          <cell r="C1776" t="str">
            <v>m2</v>
          </cell>
          <cell r="D1776">
            <v>143.65</v>
          </cell>
          <cell r="E1776">
            <v>28.66</v>
          </cell>
          <cell r="F1776">
            <v>172.31</v>
          </cell>
        </row>
        <row r="1777">
          <cell r="A1777">
            <v>184</v>
          </cell>
          <cell r="B1777" t="str">
            <v>REVESTIMENTO DE PISO</v>
          </cell>
          <cell r="C1777">
            <v>0</v>
          </cell>
          <cell r="D1777">
            <v>0</v>
          </cell>
          <cell r="E1777">
            <v>0</v>
          </cell>
          <cell r="F1777">
            <v>0</v>
          </cell>
        </row>
        <row r="1778">
          <cell r="A1778">
            <v>220000</v>
          </cell>
          <cell r="B1778" t="str">
            <v>REVESTIMENTO DE PISO</v>
          </cell>
          <cell r="C1778">
            <v>0</v>
          </cell>
          <cell r="D1778">
            <v>0</v>
          </cell>
          <cell r="E1778">
            <v>0</v>
          </cell>
          <cell r="F1778">
            <v>0</v>
          </cell>
        </row>
        <row r="1779">
          <cell r="A1779">
            <v>220001</v>
          </cell>
          <cell r="B1779" t="str">
            <v>FITA ANTIDERRAPANTE PARA ÁREAS INTERNAS E EXTERNAS - ALTO TRÁFEGO - USO
GERAL</v>
          </cell>
          <cell r="C1779" t="str">
            <v>m</v>
          </cell>
          <cell r="D1779">
            <v>6.18</v>
          </cell>
          <cell r="E1779">
            <v>1.17</v>
          </cell>
          <cell r="F1779">
            <v>7.35</v>
          </cell>
        </row>
        <row r="1780">
          <cell r="A1780">
            <v>220050</v>
          </cell>
          <cell r="B1780" t="str">
            <v>LASTRO DE CONCRETO REGULARIZADO SEM IMPERMEAB. 1:3:6 ESP= 5CM (BASE)</v>
          </cell>
          <cell r="C1780" t="str">
            <v>m2</v>
          </cell>
          <cell r="D1780">
            <v>16.97</v>
          </cell>
          <cell r="E1780">
            <v>8.17</v>
          </cell>
          <cell r="F1780">
            <v>25.14</v>
          </cell>
        </row>
        <row r="1781">
          <cell r="A1781">
            <v>220053</v>
          </cell>
          <cell r="B1781" t="str">
            <v>REGULARIZAÇAO DE PISO/LAJE/ BASE PARA TINTA EPÓXI (1:3) e=2 CM</v>
          </cell>
          <cell r="C1781" t="str">
            <v>m2</v>
          </cell>
          <cell r="D1781">
            <v>11.23</v>
          </cell>
          <cell r="E1781">
            <v>8.0399999999999991</v>
          </cell>
          <cell r="F1781">
            <v>19.27</v>
          </cell>
        </row>
        <row r="1782">
          <cell r="A1782">
            <v>220058</v>
          </cell>
          <cell r="B1782" t="str">
            <v>PISO LAMINADO COM CONCRETO 20MPA E=5CM</v>
          </cell>
          <cell r="C1782" t="str">
            <v>m2</v>
          </cell>
          <cell r="D1782">
            <v>21.41</v>
          </cell>
          <cell r="E1782">
            <v>10.93</v>
          </cell>
          <cell r="F1782">
            <v>32.340000000000003</v>
          </cell>
        </row>
        <row r="1783">
          <cell r="A1783">
            <v>220059</v>
          </cell>
          <cell r="B1783" t="str">
            <v>PISO LAMINADO COM CONCRETO USINADO 20MPA E=5CM</v>
          </cell>
          <cell r="C1783" t="str">
            <v>m2</v>
          </cell>
          <cell r="D1783">
            <v>23.73</v>
          </cell>
          <cell r="E1783">
            <v>8.0399999999999991</v>
          </cell>
          <cell r="F1783">
            <v>31.77</v>
          </cell>
        </row>
        <row r="1784">
          <cell r="A1784">
            <v>220060</v>
          </cell>
          <cell r="B1784" t="str">
            <v>PISO LAMINADO COM CONCRETO 20MPA E=7CM</v>
          </cell>
          <cell r="C1784" t="str">
            <v>m2</v>
          </cell>
          <cell r="D1784">
            <v>29.23</v>
          </cell>
          <cell r="E1784">
            <v>13.3</v>
          </cell>
          <cell r="F1784">
            <v>42.53</v>
          </cell>
        </row>
        <row r="1785">
          <cell r="A1785">
            <v>220061</v>
          </cell>
          <cell r="B1785" t="str">
            <v>PISO LAMINADO COM CONCRETO USINADO 20MPA E=7 CM</v>
          </cell>
          <cell r="C1785" t="str">
            <v>m2</v>
          </cell>
          <cell r="D1785">
            <v>32.47</v>
          </cell>
          <cell r="E1785">
            <v>9.26</v>
          </cell>
          <cell r="F1785">
            <v>41.73</v>
          </cell>
        </row>
        <row r="1786">
          <cell r="A1786">
            <v>220100</v>
          </cell>
          <cell r="B1786" t="str">
            <v>PASSEIO PROTECAO EM CONC.DESEMPEN.5 CM 1:2,5:3,5 ( INCLUSO ESPELHO DE 30CM/
ESCAVAÇÃO/REATERRO/APILOAMENTO/ATERRO INTERNO)</v>
          </cell>
          <cell r="C1786" t="str">
            <v>m2</v>
          </cell>
          <cell r="D1786">
            <v>45.7</v>
          </cell>
          <cell r="E1786">
            <v>31.49</v>
          </cell>
          <cell r="F1786">
            <v>77.19</v>
          </cell>
        </row>
        <row r="1787">
          <cell r="A1787">
            <v>220101</v>
          </cell>
          <cell r="B1787" t="str">
            <v>LASTRO DE CONCRETO REGULARIZADO IMPERMEABILIZADO 1:3:6 ESP=5CM (BASE)</v>
          </cell>
          <cell r="C1787" t="str">
            <v>m2</v>
          </cell>
          <cell r="D1787">
            <v>23.09</v>
          </cell>
          <cell r="E1787">
            <v>8.85</v>
          </cell>
          <cell r="F1787">
            <v>31.94</v>
          </cell>
        </row>
        <row r="1788">
          <cell r="A1788">
            <v>220102</v>
          </cell>
          <cell r="B1788" t="str">
            <v>PISO CONCRETO DESEMPENADO ESPESSURA = 5 CM  1:2,5:3,5</v>
          </cell>
          <cell r="C1788" t="str">
            <v>m2</v>
          </cell>
          <cell r="D1788">
            <v>20.46</v>
          </cell>
          <cell r="E1788">
            <v>10.220000000000001</v>
          </cell>
          <cell r="F1788">
            <v>30.68</v>
          </cell>
        </row>
        <row r="1789">
          <cell r="A1789">
            <v>220103</v>
          </cell>
          <cell r="B1789" t="str">
            <v>CONC.ARM.ESP.=20CM BAIA TERM.RODOVIARIO 30MPA(3X3 M)COMP./S.LEITO</v>
          </cell>
          <cell r="C1789" t="str">
            <v>m2</v>
          </cell>
          <cell r="D1789">
            <v>186.55</v>
          </cell>
          <cell r="E1789">
            <v>60.8</v>
          </cell>
          <cell r="F1789">
            <v>247.35</v>
          </cell>
        </row>
        <row r="1790">
          <cell r="A1790">
            <v>220104</v>
          </cell>
          <cell r="B1790" t="str">
            <v>PISO EM CONCRETO DESEMPENADO ESPESSURA = 7 CM  1:2,5:3,5</v>
          </cell>
          <cell r="C1790" t="str">
            <v>m2</v>
          </cell>
          <cell r="D1790">
            <v>26.92</v>
          </cell>
          <cell r="E1790">
            <v>15.26</v>
          </cell>
          <cell r="F1790">
            <v>42.18</v>
          </cell>
        </row>
        <row r="1791">
          <cell r="A1791">
            <v>220105</v>
          </cell>
          <cell r="B1791" t="str">
            <v>PISO CONC.POLIDO e=2,0 CM (1:2:2,5) E JUNTA PL AST.17MM</v>
          </cell>
          <cell r="C1791" t="str">
            <v>m2</v>
          </cell>
          <cell r="D1791">
            <v>11.63</v>
          </cell>
          <cell r="E1791">
            <v>14.71</v>
          </cell>
          <cell r="F1791">
            <v>26.34</v>
          </cell>
        </row>
        <row r="1792">
          <cell r="A1792">
            <v>220107</v>
          </cell>
          <cell r="B1792" t="str">
            <v>LASTRO DE BRITA PARA PISO - (OBRAS CIVIS)</v>
          </cell>
          <cell r="C1792" t="str">
            <v>m3</v>
          </cell>
          <cell r="D1792">
            <v>130.13</v>
          </cell>
          <cell r="E1792">
            <v>20.07</v>
          </cell>
          <cell r="F1792">
            <v>150.19999999999999</v>
          </cell>
        </row>
        <row r="1793">
          <cell r="A1793">
            <v>220108</v>
          </cell>
          <cell r="B1793" t="str">
            <v>PISO CONCRETO SEMI POLIDO COM LASTRO (BASE) E=7,0 CM</v>
          </cell>
          <cell r="C1793" t="str">
            <v>m2</v>
          </cell>
          <cell r="D1793">
            <v>37.68</v>
          </cell>
          <cell r="E1793">
            <v>20.010000000000002</v>
          </cell>
          <cell r="F1793">
            <v>57.69</v>
          </cell>
        </row>
        <row r="1794">
          <cell r="A1794">
            <v>220109</v>
          </cell>
          <cell r="B1794" t="str">
            <v>CONCRETO DESEMPENADO PARA QUADRA COM LASTRO E=7,0 CM</v>
          </cell>
          <cell r="C1794" t="str">
            <v>m2</v>
          </cell>
          <cell r="D1794">
            <v>29.47</v>
          </cell>
          <cell r="E1794">
            <v>20.010000000000002</v>
          </cell>
          <cell r="F1794">
            <v>49.48</v>
          </cell>
        </row>
        <row r="1795">
          <cell r="A1795">
            <v>220111</v>
          </cell>
          <cell r="B1795" t="str">
            <v>RODAPE DE CONCRETO POLIDO 7 CM CANTO VIVO</v>
          </cell>
          <cell r="C1795" t="str">
            <v>M</v>
          </cell>
          <cell r="D1795">
            <v>2.31</v>
          </cell>
          <cell r="E1795">
            <v>4.24</v>
          </cell>
          <cell r="F1795">
            <v>6.55</v>
          </cell>
        </row>
        <row r="1796">
          <cell r="A1796">
            <v>220112</v>
          </cell>
          <cell r="B1796" t="str">
            <v>PISO CIMENTADO C/RESINA SINTÉTICA E=1CM (1 CI:3 ARMG))</v>
          </cell>
          <cell r="C1796" t="str">
            <v>m2</v>
          </cell>
          <cell r="D1796">
            <v>9.17</v>
          </cell>
          <cell r="E1796">
            <v>11.28</v>
          </cell>
          <cell r="F1796">
            <v>20.45</v>
          </cell>
        </row>
        <row r="1797">
          <cell r="A1797">
            <v>220113</v>
          </cell>
          <cell r="B1797" t="str">
            <v>CHAPISCO ADESIVO S/PISO C/RESINA SINTÉTICA E=5 MM ( 1CI:1,5 ARMG)</v>
          </cell>
          <cell r="C1797" t="str">
            <v>m2</v>
          </cell>
          <cell r="D1797">
            <v>4.1900000000000004</v>
          </cell>
          <cell r="E1797">
            <v>1.7</v>
          </cell>
          <cell r="F1797">
            <v>5.89</v>
          </cell>
        </row>
        <row r="1798">
          <cell r="A1798">
            <v>220114</v>
          </cell>
          <cell r="B1798" t="str">
            <v>CONC.DEMP.5CM C/JUNTA SX.ROLADO-10CM-1:2,5:3,5</v>
          </cell>
          <cell r="C1798" t="str">
            <v>m2</v>
          </cell>
          <cell r="D1798">
            <v>23.57</v>
          </cell>
          <cell r="E1798">
            <v>20.239999999999998</v>
          </cell>
          <cell r="F1798">
            <v>43.81</v>
          </cell>
        </row>
        <row r="1799">
          <cell r="A1799">
            <v>220201</v>
          </cell>
          <cell r="B1799" t="str">
            <v>CIMENT.LISO IMP.NATURAL E=2CM C/JUNTA PL.1CI:3ARMG</v>
          </cell>
          <cell r="C1799" t="str">
            <v>m2</v>
          </cell>
          <cell r="D1799">
            <v>13.47</v>
          </cell>
          <cell r="E1799">
            <v>11.68</v>
          </cell>
          <cell r="F1799">
            <v>25.15</v>
          </cell>
        </row>
        <row r="1800">
          <cell r="A1800">
            <v>220202</v>
          </cell>
          <cell r="B1800" t="str">
            <v>CIMENT.RUST.IMP.NATURAL E=.2CM C/JUNTA PL.1CI:3ARMG</v>
          </cell>
          <cell r="C1800" t="str">
            <v>m2</v>
          </cell>
          <cell r="D1800">
            <v>13.47</v>
          </cell>
          <cell r="E1800">
            <v>14.71</v>
          </cell>
          <cell r="F1800">
            <v>28.18</v>
          </cell>
        </row>
        <row r="1801">
          <cell r="A1801">
            <v>220301</v>
          </cell>
          <cell r="B1801" t="str">
            <v>CIMENT.RUSTICO E=2CM C/JUNTA PLAST.1 CI:3 ARMG</v>
          </cell>
          <cell r="C1801" t="str">
            <v>m2</v>
          </cell>
          <cell r="D1801">
            <v>12.34</v>
          </cell>
          <cell r="E1801">
            <v>14.71</v>
          </cell>
          <cell r="F1801">
            <v>27.05</v>
          </cell>
        </row>
        <row r="1802">
          <cell r="A1802">
            <v>220302</v>
          </cell>
          <cell r="B1802" t="str">
            <v>PISO CIMENTADO RUSTICO ESP=2 CM SEM JUNTA (1CI:3ARMG)</v>
          </cell>
          <cell r="C1802" t="str">
            <v>m2</v>
          </cell>
          <cell r="D1802">
            <v>11.23</v>
          </cell>
          <cell r="E1802">
            <v>14.71</v>
          </cell>
          <cell r="F1802">
            <v>25.94</v>
          </cell>
        </row>
        <row r="1803">
          <cell r="A1803">
            <v>220309</v>
          </cell>
          <cell r="B1803" t="str">
            <v>PISO EM CERÂMICA PEI MAIOR OU IGUAL A 4 COM CONTRA PISO (1CI:3ARML) E
ARGAMASSA COLANTE</v>
          </cell>
          <cell r="C1803" t="str">
            <v>m2</v>
          </cell>
          <cell r="D1803">
            <v>40.5</v>
          </cell>
          <cell r="E1803">
            <v>22.57</v>
          </cell>
          <cell r="F1803">
            <v>63.07</v>
          </cell>
        </row>
        <row r="1804">
          <cell r="A1804">
            <v>220310</v>
          </cell>
          <cell r="B1804" t="str">
            <v>RODAPÉ DE CERÂMICA  COM ARGAMASSA COLANTE</v>
          </cell>
          <cell r="C1804" t="str">
            <v>m</v>
          </cell>
          <cell r="D1804">
            <v>1.94</v>
          </cell>
          <cell r="E1804">
            <v>5.39</v>
          </cell>
          <cell r="F1804">
            <v>7.33</v>
          </cell>
        </row>
        <row r="1805">
          <cell r="A1805">
            <v>220311</v>
          </cell>
          <cell r="B1805" t="str">
            <v>CERÂMICA ANTIDERRAPANTE PEI MAIOR OU IGUAL A 4 COM CONTRA PISO (1CI:3ARML) E
ARGAMASSA COLANTE</v>
          </cell>
          <cell r="C1805" t="str">
            <v>m2</v>
          </cell>
          <cell r="D1805">
            <v>40.82</v>
          </cell>
          <cell r="E1805">
            <v>22.57</v>
          </cell>
          <cell r="F1805">
            <v>63.39</v>
          </cell>
        </row>
        <row r="1806">
          <cell r="A1806">
            <v>220312</v>
          </cell>
          <cell r="B1806" t="str">
            <v>RODAPÉ DE CERÂMICA ANTIDERRAPANTE COM ARGAMASSA COLANTE</v>
          </cell>
          <cell r="C1806" t="str">
            <v>m</v>
          </cell>
          <cell r="D1806">
            <v>1.97</v>
          </cell>
          <cell r="E1806">
            <v>5.39</v>
          </cell>
          <cell r="F1806">
            <v>7.36</v>
          </cell>
        </row>
        <row r="1807">
          <cell r="A1807">
            <v>220401</v>
          </cell>
          <cell r="B1807" t="str">
            <v>PISO DE ARDOSIA SERRADO COM CONTRAPISO (1CI:3ARML)</v>
          </cell>
          <cell r="C1807" t="str">
            <v>m2</v>
          </cell>
          <cell r="D1807">
            <v>57</v>
          </cell>
          <cell r="E1807">
            <v>22.57</v>
          </cell>
          <cell r="F1807">
            <v>79.569999999999993</v>
          </cell>
        </row>
        <row r="1808">
          <cell r="A1808">
            <v>220402</v>
          </cell>
          <cell r="B1808" t="str">
            <v>RODAPE DE ARDOSIA</v>
          </cell>
          <cell r="C1808" t="str">
            <v>m</v>
          </cell>
          <cell r="D1808">
            <v>3.99</v>
          </cell>
          <cell r="E1808">
            <v>8.93</v>
          </cell>
          <cell r="F1808">
            <v>12.92</v>
          </cell>
        </row>
        <row r="1809">
          <cell r="A1809">
            <v>220403</v>
          </cell>
          <cell r="B1809" t="str">
            <v>PISO ARENITO SERRADO (PEDRA DE PIRENÓPOLIS ASSENTADA EM BARRO E REJUNTE
COM ARGAMASSA)</v>
          </cell>
          <cell r="C1809" t="str">
            <v>m2</v>
          </cell>
          <cell r="D1809">
            <v>54.12</v>
          </cell>
          <cell r="E1809">
            <v>28.66</v>
          </cell>
          <cell r="F1809">
            <v>82.78</v>
          </cell>
        </row>
        <row r="1810">
          <cell r="A1810">
            <v>220802</v>
          </cell>
          <cell r="B1810" t="str">
            <v>RODAPE DE MADEIRA</v>
          </cell>
          <cell r="C1810" t="str">
            <v>m</v>
          </cell>
          <cell r="D1810">
            <v>16.649999999999999</v>
          </cell>
          <cell r="E1810">
            <v>10.41</v>
          </cell>
          <cell r="F1810">
            <v>27.06</v>
          </cell>
        </row>
        <row r="1811">
          <cell r="A1811">
            <v>220901</v>
          </cell>
          <cell r="B1811" t="str">
            <v>CIMENT.LISO C/OX.FERRO E=2 CM C/JUNTA PL.1CI:3ARMG</v>
          </cell>
          <cell r="C1811" t="str">
            <v>m2</v>
          </cell>
          <cell r="D1811">
            <v>14.31</v>
          </cell>
          <cell r="E1811">
            <v>11.68</v>
          </cell>
          <cell r="F1811">
            <v>25.99</v>
          </cell>
        </row>
        <row r="1812">
          <cell r="A1812">
            <v>220902</v>
          </cell>
          <cell r="B1812" t="str">
            <v>RODAPE DE MASSA (ICI:3 ARMG)</v>
          </cell>
          <cell r="C1812" t="str">
            <v>m</v>
          </cell>
          <cell r="D1812">
            <v>1.32</v>
          </cell>
          <cell r="E1812">
            <v>6.74</v>
          </cell>
          <cell r="F1812">
            <v>8.06</v>
          </cell>
        </row>
        <row r="1813">
          <cell r="A1813">
            <v>220903</v>
          </cell>
          <cell r="B1813" t="str">
            <v>PISO FUNDIDO DE ALTA RESISTÊNCIA 8MM COM CONTRAPISO E=2CM (1CI:3ARML) E JUNTA
PLASTICA 27MM</v>
          </cell>
          <cell r="C1813" t="str">
            <v>m2</v>
          </cell>
          <cell r="D1813">
            <v>97.59</v>
          </cell>
          <cell r="E1813">
            <v>14.71</v>
          </cell>
          <cell r="F1813">
            <v>112.3</v>
          </cell>
        </row>
        <row r="1814">
          <cell r="A1814">
            <v>220904</v>
          </cell>
          <cell r="B1814" t="str">
            <v>RODAPÉ FUNDIDO DE ALTA RESISTÊNCIA 7 CM CANTO VIVO</v>
          </cell>
          <cell r="C1814" t="str">
            <v>m</v>
          </cell>
          <cell r="D1814">
            <v>13.9</v>
          </cell>
          <cell r="E1814">
            <v>0</v>
          </cell>
          <cell r="F1814">
            <v>13.9</v>
          </cell>
        </row>
        <row r="1815">
          <cell r="A1815">
            <v>220906</v>
          </cell>
          <cell r="B1815" t="str">
            <v>PISO EM PEDRA PORTUGUESA</v>
          </cell>
          <cell r="C1815" t="str">
            <v>m2</v>
          </cell>
          <cell r="D1815">
            <v>62.51</v>
          </cell>
          <cell r="E1815">
            <v>13.22</v>
          </cell>
          <cell r="F1815">
            <v>75.73</v>
          </cell>
        </row>
        <row r="1816">
          <cell r="A1816">
            <v>220907</v>
          </cell>
          <cell r="B1816" t="str">
            <v>PISO EM MARMORE COM CONTRAPISO (1CI:3ARML)</v>
          </cell>
          <cell r="C1816" t="str">
            <v>m2</v>
          </cell>
          <cell r="D1816">
            <v>112.89</v>
          </cell>
          <cell r="E1816">
            <v>28.85</v>
          </cell>
          <cell r="F1816">
            <v>141.74</v>
          </cell>
        </row>
        <row r="1817">
          <cell r="A1817">
            <v>220910</v>
          </cell>
          <cell r="B1817" t="str">
            <v>CONCR.SEIXO ROL.SEMI POLIDO 3CM(1:2:2,5) C/JUNTA 27MM</v>
          </cell>
          <cell r="C1817" t="str">
            <v>m2</v>
          </cell>
          <cell r="D1817">
            <v>16.2</v>
          </cell>
          <cell r="E1817">
            <v>36.19</v>
          </cell>
          <cell r="F1817">
            <v>52.39</v>
          </cell>
        </row>
        <row r="1818">
          <cell r="A1818">
            <v>220911</v>
          </cell>
          <cell r="B1818" t="str">
            <v>JUNTA/DILATACAO C/SEIXO ROLADO</v>
          </cell>
          <cell r="C1818" t="str">
            <v>m2</v>
          </cell>
          <cell r="D1818">
            <v>21.78</v>
          </cell>
          <cell r="E1818">
            <v>66.87</v>
          </cell>
          <cell r="F1818">
            <v>88.65</v>
          </cell>
        </row>
        <row r="1819">
          <cell r="A1819">
            <v>220912</v>
          </cell>
          <cell r="B1819" t="str">
            <v>ASSOALHO EM MADEIRA DE LEI COM CONTRAPISO (1CI:3ARML)</v>
          </cell>
          <cell r="C1819" t="str">
            <v>m2</v>
          </cell>
          <cell r="D1819">
            <v>417.29</v>
          </cell>
          <cell r="E1819">
            <v>52.81</v>
          </cell>
          <cell r="F1819">
            <v>470.1</v>
          </cell>
        </row>
        <row r="1820">
          <cell r="A1820">
            <v>220913</v>
          </cell>
          <cell r="B1820" t="str">
            <v>PISO EM GRANITO IMPERMEABILIZADO E COM CONTRAPISO (1CI:3ARML)</v>
          </cell>
          <cell r="C1820" t="str">
            <v>m2</v>
          </cell>
          <cell r="D1820">
            <v>234.79</v>
          </cell>
          <cell r="E1820">
            <v>29.08</v>
          </cell>
          <cell r="F1820">
            <v>263.87</v>
          </cell>
        </row>
        <row r="1821">
          <cell r="A1821">
            <v>220917</v>
          </cell>
          <cell r="B1821" t="str">
            <v>RODAPE DE GRANITO</v>
          </cell>
          <cell r="C1821" t="str">
            <v>m</v>
          </cell>
          <cell r="D1821">
            <v>31.58</v>
          </cell>
          <cell r="E1821">
            <v>8.93</v>
          </cell>
          <cell r="F1821">
            <v>40.51</v>
          </cell>
        </row>
        <row r="1822">
          <cell r="A1822">
            <v>220920</v>
          </cell>
          <cell r="B1822" t="str">
            <v>SOLEIRA EM GRANITO IMPERMEABILIZADA COM CONTRAPISO (1CI:3ARML)</v>
          </cell>
          <cell r="C1822" t="str">
            <v>m2</v>
          </cell>
          <cell r="D1822">
            <v>444.47</v>
          </cell>
          <cell r="E1822">
            <v>22.04</v>
          </cell>
          <cell r="F1822">
            <v>466.51</v>
          </cell>
        </row>
        <row r="1823">
          <cell r="A1823">
            <v>221000</v>
          </cell>
          <cell r="B1823" t="str">
            <v>BORRACHA ANTIDERRAPANTE  C/ CONTRAPISO (1CI:3ARML) E=2CM E NATA DE CIMENTO</v>
          </cell>
          <cell r="C1823" t="str">
            <v>m2</v>
          </cell>
          <cell r="D1823">
            <v>77.17</v>
          </cell>
          <cell r="E1823">
            <v>25.58</v>
          </cell>
          <cell r="F1823">
            <v>102.75</v>
          </cell>
        </row>
        <row r="1824">
          <cell r="A1824">
            <v>221001</v>
          </cell>
          <cell r="B1824" t="str">
            <v>PISO VINILICO COM CONTRAPISO (1CI:3ARML) E=2CM E NATA DE CIMENTO</v>
          </cell>
          <cell r="C1824" t="str">
            <v>m2</v>
          </cell>
          <cell r="D1824">
            <v>93.82</v>
          </cell>
          <cell r="E1824">
            <v>18.7</v>
          </cell>
          <cell r="F1824">
            <v>112.52</v>
          </cell>
        </row>
        <row r="1825">
          <cell r="A1825">
            <v>221003</v>
          </cell>
          <cell r="B1825" t="str">
            <v>PISO VINÍLICO TRÁFEGO INTENSO COM CONTRAPISO (1CI:3ARML) E=2CM E NATA DE
CIMENTO</v>
          </cell>
          <cell r="C1825" t="str">
            <v>m2</v>
          </cell>
          <cell r="D1825">
            <v>105.27</v>
          </cell>
          <cell r="E1825">
            <v>18.7</v>
          </cell>
          <cell r="F1825">
            <v>123.97</v>
          </cell>
        </row>
        <row r="1826">
          <cell r="A1826">
            <v>221004</v>
          </cell>
          <cell r="B1826" t="str">
            <v>RODAPÉ PLANO P/ PISO VINÍLICO H=5CM</v>
          </cell>
          <cell r="C1826" t="str">
            <v>m</v>
          </cell>
          <cell r="D1826">
            <v>34.840000000000003</v>
          </cell>
          <cell r="E1826">
            <v>2.41</v>
          </cell>
          <cell r="F1826">
            <v>37.25</v>
          </cell>
        </row>
        <row r="1827">
          <cell r="A1827">
            <v>221005</v>
          </cell>
          <cell r="B1827" t="str">
            <v>RODAPE P/ PISO DE BORRACHA</v>
          </cell>
          <cell r="C1827" t="str">
            <v>m</v>
          </cell>
          <cell r="D1827">
            <v>10.31</v>
          </cell>
          <cell r="E1827">
            <v>2.41</v>
          </cell>
          <cell r="F1827">
            <v>12.72</v>
          </cell>
        </row>
        <row r="1828">
          <cell r="A1828">
            <v>221101</v>
          </cell>
          <cell r="B1828" t="str">
            <v>GRANITINA 8MM FUNDIDA COM CONTRAPISO (1CI:3ARML) E=2CM E JUNTA PLASTICA 27MM</v>
          </cell>
          <cell r="C1828" t="str">
            <v>m2</v>
          </cell>
          <cell r="D1828">
            <v>63.5</v>
          </cell>
          <cell r="E1828">
            <v>14.71</v>
          </cell>
          <cell r="F1828">
            <v>78.209999999999994</v>
          </cell>
        </row>
        <row r="1829">
          <cell r="A1829">
            <v>221102</v>
          </cell>
          <cell r="B1829" t="str">
            <v>RODAPÉ FUNDIDO DE GRANITINA 7CM</v>
          </cell>
          <cell r="C1829" t="str">
            <v>m</v>
          </cell>
          <cell r="D1829">
            <v>13.9</v>
          </cell>
          <cell r="E1829">
            <v>0</v>
          </cell>
          <cell r="F1829">
            <v>13.9</v>
          </cell>
        </row>
        <row r="1830">
          <cell r="A1830">
            <v>221104</v>
          </cell>
          <cell r="B1830" t="str">
            <v>RASPAGEM E APLICAÇÃO RESINA ACRÍLICA DUAS DEMÃOS</v>
          </cell>
          <cell r="C1830" t="str">
            <v>m2</v>
          </cell>
          <cell r="D1830">
            <v>22.93</v>
          </cell>
          <cell r="E1830">
            <v>0</v>
          </cell>
          <cell r="F1830">
            <v>22.93</v>
          </cell>
        </row>
        <row r="1831">
          <cell r="A1831">
            <v>221106</v>
          </cell>
          <cell r="B1831" t="str">
            <v>GRANITINA 8MM FUNDIDA COM CONTRAPISO (1CI:3ARML) E=2CM E JUNTA PLASTICA 27MM (
COM ÓXIDO DE FERRO)</v>
          </cell>
          <cell r="C1831" t="str">
            <v>m2</v>
          </cell>
          <cell r="D1831">
            <v>82.94</v>
          </cell>
          <cell r="E1831">
            <v>14.71</v>
          </cell>
          <cell r="F1831">
            <v>97.65</v>
          </cell>
        </row>
        <row r="1832">
          <cell r="A1832">
            <v>221107</v>
          </cell>
          <cell r="B1832" t="str">
            <v>DEGRAUS FUNDIDOS DE GRANITINA COM CONTRAPISO</v>
          </cell>
          <cell r="C1832" t="str">
            <v>M</v>
          </cell>
          <cell r="D1832">
            <v>57.05</v>
          </cell>
          <cell r="E1832">
            <v>11.17</v>
          </cell>
          <cell r="F1832">
            <v>68.22</v>
          </cell>
        </row>
        <row r="1833">
          <cell r="A1833">
            <v>221108</v>
          </cell>
          <cell r="B1833" t="str">
            <v>DEMARCACAO DE QUADRA C/PISO VINILICO</v>
          </cell>
          <cell r="C1833" t="str">
            <v>m</v>
          </cell>
          <cell r="D1833">
            <v>4.29</v>
          </cell>
          <cell r="E1833">
            <v>5.75</v>
          </cell>
          <cell r="F1833">
            <v>10.039999999999999</v>
          </cell>
        </row>
        <row r="1834">
          <cell r="A1834">
            <v>221109</v>
          </cell>
          <cell r="B1834" t="str">
            <v>TESTEIRA CANTONEIRA ALUMINIO</v>
          </cell>
          <cell r="C1834" t="str">
            <v>m</v>
          </cell>
          <cell r="D1834">
            <v>7.69</v>
          </cell>
          <cell r="E1834">
            <v>8.9700000000000006</v>
          </cell>
          <cell r="F1834">
            <v>16.66</v>
          </cell>
        </row>
        <row r="1835">
          <cell r="A1835">
            <v>221120</v>
          </cell>
          <cell r="B1835" t="str">
            <v>PISO DE BORRACHA COLORIDO MODELO TÁTIL ( ALERTA OU DIRECIONAL) INCLUSO
CONTRAPISO (1CI:3ARML) C/ E=2CM E NATA DE CIMENTO</v>
          </cell>
          <cell r="C1835" t="str">
            <v>m2</v>
          </cell>
          <cell r="D1835">
            <v>212.51</v>
          </cell>
          <cell r="E1835">
            <v>19.59</v>
          </cell>
          <cell r="F1835">
            <v>232.1</v>
          </cell>
        </row>
        <row r="1836">
          <cell r="A1836">
            <v>221122</v>
          </cell>
          <cell r="B1836" t="str">
            <v>PISO DE BORRACHA COR PRETA MODELO TÁTIL ( ALERTA OU DIRECIONAL) INCLUSO
CONTRAPISO (1CI:3ARML) C/ E=2CM E NATA DE CIMENTO</v>
          </cell>
          <cell r="C1836" t="str">
            <v>m2</v>
          </cell>
          <cell r="D1836">
            <v>203.21</v>
          </cell>
          <cell r="E1836">
            <v>19.59</v>
          </cell>
          <cell r="F1836">
            <v>222.8</v>
          </cell>
        </row>
        <row r="1837">
          <cell r="A1837">
            <v>221124</v>
          </cell>
          <cell r="B1837" t="str">
            <v>PISO DE LADRILHO HIDRÁULICO COR NATURAL MODELO TÁTIL ( ALERTA OU DIRECIONAL)
SEM LASTRO</v>
          </cell>
          <cell r="C1837" t="str">
            <v>m2</v>
          </cell>
          <cell r="D1837">
            <v>81.27</v>
          </cell>
          <cell r="E1837">
            <v>20.04</v>
          </cell>
          <cell r="F1837">
            <v>101.31</v>
          </cell>
        </row>
        <row r="1838">
          <cell r="A1838">
            <v>221126</v>
          </cell>
          <cell r="B1838" t="str">
            <v>PISO DE LADRILHO HIDRÁULICO COLORIDO MODELO TÁTIL ( ALERTA OU DIRECIONAL) SEM
LASTRO</v>
          </cell>
          <cell r="C1838" t="str">
            <v>m2</v>
          </cell>
          <cell r="D1838">
            <v>81.27</v>
          </cell>
          <cell r="E1838">
            <v>20.04</v>
          </cell>
          <cell r="F1838">
            <v>101.31</v>
          </cell>
        </row>
        <row r="1839">
          <cell r="A1839">
            <v>185</v>
          </cell>
          <cell r="B1839" t="str">
            <v>FERRAGENS</v>
          </cell>
          <cell r="C1839">
            <v>0</v>
          </cell>
          <cell r="D1839">
            <v>0</v>
          </cell>
          <cell r="E1839">
            <v>0</v>
          </cell>
          <cell r="F1839">
            <v>0</v>
          </cell>
        </row>
        <row r="1840">
          <cell r="A1840">
            <v>230000</v>
          </cell>
          <cell r="B1840" t="str">
            <v>FERRAGENS</v>
          </cell>
          <cell r="C1840">
            <v>0</v>
          </cell>
          <cell r="D1840">
            <v>0</v>
          </cell>
          <cell r="E1840">
            <v>0</v>
          </cell>
          <cell r="F1840">
            <v>0</v>
          </cell>
        </row>
        <row r="1841">
          <cell r="A1841">
            <v>230101</v>
          </cell>
          <cell r="B1841" t="str">
            <v>FECH.(ALAV.) LAFONTE 6236 E/8766- E17 IMAB OU EQUIV.</v>
          </cell>
          <cell r="C1841" t="str">
            <v>Un</v>
          </cell>
          <cell r="D1841">
            <v>146.96</v>
          </cell>
          <cell r="E1841">
            <v>18.04</v>
          </cell>
          <cell r="F1841">
            <v>165</v>
          </cell>
        </row>
        <row r="1842">
          <cell r="A1842">
            <v>230102</v>
          </cell>
          <cell r="B1842" t="str">
            <v>FECH.(ALAV.) LAFONTE 6236 I /8766- I18 IMAB OU EQUIV.</v>
          </cell>
          <cell r="C1842" t="str">
            <v>Un</v>
          </cell>
          <cell r="D1842">
            <v>125</v>
          </cell>
          <cell r="E1842">
            <v>18.04</v>
          </cell>
          <cell r="F1842">
            <v>143.04</v>
          </cell>
        </row>
        <row r="1843">
          <cell r="A1843">
            <v>230103</v>
          </cell>
          <cell r="B1843" t="str">
            <v>FECHADURA TIPO LIVRE OCUPADO (819 IMAB/719 LA FONTE) OU EQUIV.</v>
          </cell>
          <cell r="C1843" t="str">
            <v>Un</v>
          </cell>
          <cell r="D1843">
            <v>37.69</v>
          </cell>
          <cell r="E1843">
            <v>18.04</v>
          </cell>
          <cell r="F1843">
            <v>55.73</v>
          </cell>
        </row>
        <row r="1844">
          <cell r="A1844">
            <v>230104</v>
          </cell>
          <cell r="B1844" t="str">
            <v>FECH. TIPO BICO DE PAPAGAIO (1222 LAFONTE/1161 E - 30  IMAB) OU EQUIV.</v>
          </cell>
          <cell r="C1844" t="str">
            <v>Un</v>
          </cell>
          <cell r="D1844">
            <v>108.37</v>
          </cell>
          <cell r="E1844">
            <v>27.06</v>
          </cell>
          <cell r="F1844">
            <v>135.43</v>
          </cell>
        </row>
        <row r="1845">
          <cell r="A1845">
            <v>230105</v>
          </cell>
          <cell r="B1845" t="str">
            <v>FECH.(ALAV.) LAFONTE 6236 B/8766 - B19 IMAB OU EQUIV.</v>
          </cell>
          <cell r="C1845" t="str">
            <v>Un</v>
          </cell>
          <cell r="D1845">
            <v>125</v>
          </cell>
          <cell r="E1845">
            <v>18.04</v>
          </cell>
          <cell r="F1845">
            <v>143.04</v>
          </cell>
        </row>
        <row r="1846">
          <cell r="A1846">
            <v>230106</v>
          </cell>
          <cell r="B1846" t="str">
            <v>TARGETA NIQUELADA No. 03</v>
          </cell>
          <cell r="C1846" t="str">
            <v>Un</v>
          </cell>
          <cell r="D1846">
            <v>3.26</v>
          </cell>
          <cell r="E1846">
            <v>9.02</v>
          </cell>
          <cell r="F1846">
            <v>12.28</v>
          </cell>
        </row>
        <row r="1847">
          <cell r="A1847">
            <v>230107</v>
          </cell>
          <cell r="B1847" t="str">
            <v>FECH.(BOLA) LAFONTE 2080-E / 1005-E VOUGA OU EQUIVALENTE</v>
          </cell>
          <cell r="C1847" t="str">
            <v>Un</v>
          </cell>
          <cell r="D1847">
            <v>250</v>
          </cell>
          <cell r="E1847">
            <v>18.04</v>
          </cell>
          <cell r="F1847">
            <v>268.04000000000002</v>
          </cell>
        </row>
        <row r="1848">
          <cell r="A1848">
            <v>230108</v>
          </cell>
          <cell r="B1848" t="str">
            <v>FECH. (BOLA) LAFONTE 2080-I / 005-I VOUGA OU EQUIVALENTE</v>
          </cell>
          <cell r="C1848" t="str">
            <v>Un</v>
          </cell>
          <cell r="D1848">
            <v>178.79</v>
          </cell>
          <cell r="E1848">
            <v>18.04</v>
          </cell>
          <cell r="F1848">
            <v>196.83</v>
          </cell>
        </row>
        <row r="1849">
          <cell r="A1849">
            <v>230109</v>
          </cell>
          <cell r="B1849" t="str">
            <v>FECHADURA (BOLA) LAFONTE  2080-B / 005-B VOUGA OU EQUIVALENTE</v>
          </cell>
          <cell r="C1849" t="str">
            <v>Un</v>
          </cell>
          <cell r="D1849">
            <v>178.79</v>
          </cell>
          <cell r="E1849">
            <v>18.04</v>
          </cell>
          <cell r="F1849">
            <v>196.83</v>
          </cell>
        </row>
        <row r="1850">
          <cell r="A1850">
            <v>230110</v>
          </cell>
          <cell r="B1850" t="str">
            <v>FECHO FIO REDONDO 4" ZINCADO PARAFUSADO</v>
          </cell>
          <cell r="C1850" t="str">
            <v>Un</v>
          </cell>
          <cell r="D1850">
            <v>4.37</v>
          </cell>
          <cell r="E1850">
            <v>9.02</v>
          </cell>
          <cell r="F1850">
            <v>13.39</v>
          </cell>
        </row>
        <row r="1851">
          <cell r="A1851">
            <v>230174</v>
          </cell>
          <cell r="B1851" t="str">
            <v>BARRA DE APOIO EM AÇO INOX - 40 CM</v>
          </cell>
          <cell r="C1851" t="str">
            <v>un</v>
          </cell>
          <cell r="D1851">
            <v>125.26</v>
          </cell>
          <cell r="E1851">
            <v>10.029999999999999</v>
          </cell>
          <cell r="F1851">
            <v>135.29</v>
          </cell>
        </row>
        <row r="1852">
          <cell r="A1852">
            <v>230176</v>
          </cell>
          <cell r="B1852" t="str">
            <v>BARRA DE APOIO EM AÇO INOX - 80 CM</v>
          </cell>
          <cell r="C1852" t="str">
            <v>un</v>
          </cell>
          <cell r="D1852">
            <v>178.54</v>
          </cell>
          <cell r="E1852">
            <v>10.029999999999999</v>
          </cell>
          <cell r="F1852">
            <v>188.57</v>
          </cell>
        </row>
        <row r="1853">
          <cell r="A1853">
            <v>230201</v>
          </cell>
          <cell r="B1853" t="str">
            <v>DOBRADICA 3" x 3 1/2" FERRO POLIDO</v>
          </cell>
          <cell r="C1853" t="str">
            <v>Un</v>
          </cell>
          <cell r="D1853">
            <v>20.71</v>
          </cell>
          <cell r="E1853">
            <v>7.17</v>
          </cell>
          <cell r="F1853">
            <v>27.88</v>
          </cell>
        </row>
        <row r="1854">
          <cell r="A1854">
            <v>230202</v>
          </cell>
          <cell r="B1854" t="str">
            <v>DOBRADICA 3" X 3 1/2" CROMADA</v>
          </cell>
          <cell r="C1854" t="str">
            <v>Un</v>
          </cell>
          <cell r="D1854">
            <v>6.48</v>
          </cell>
          <cell r="E1854">
            <v>7.17</v>
          </cell>
          <cell r="F1854">
            <v>13.65</v>
          </cell>
        </row>
        <row r="1855">
          <cell r="A1855">
            <v>230206</v>
          </cell>
          <cell r="B1855" t="str">
            <v>CANTONEIRA PEQUENA P/DIVISORIAS</v>
          </cell>
          <cell r="C1855" t="str">
            <v>Un</v>
          </cell>
          <cell r="D1855">
            <v>28.7</v>
          </cell>
          <cell r="E1855">
            <v>0</v>
          </cell>
          <cell r="F1855">
            <v>28.7</v>
          </cell>
        </row>
        <row r="1856">
          <cell r="A1856">
            <v>230207</v>
          </cell>
          <cell r="B1856" t="str">
            <v>CANTONEIRA GRANDE P/DIVISORIAS</v>
          </cell>
          <cell r="C1856" t="str">
            <v>Un</v>
          </cell>
          <cell r="D1856">
            <v>31.32</v>
          </cell>
          <cell r="E1856">
            <v>0</v>
          </cell>
          <cell r="F1856">
            <v>31.32</v>
          </cell>
        </row>
        <row r="1857">
          <cell r="A1857">
            <v>230208</v>
          </cell>
          <cell r="B1857" t="str">
            <v>CHAPA SUPORTE P/DIVISORIAS</v>
          </cell>
          <cell r="C1857" t="str">
            <v>Un</v>
          </cell>
          <cell r="D1857">
            <v>34.549999999999997</v>
          </cell>
          <cell r="E1857">
            <v>0</v>
          </cell>
          <cell r="F1857">
            <v>34.549999999999997</v>
          </cell>
        </row>
        <row r="1858">
          <cell r="A1858">
            <v>230209</v>
          </cell>
          <cell r="B1858" t="str">
            <v>BATENTE C/ENCOSTO BORRACHA P/DIVISORIAS</v>
          </cell>
          <cell r="C1858" t="str">
            <v>Un</v>
          </cell>
          <cell r="D1858">
            <v>54.77</v>
          </cell>
          <cell r="E1858">
            <v>0</v>
          </cell>
          <cell r="F1858">
            <v>54.77</v>
          </cell>
        </row>
        <row r="1859">
          <cell r="A1859">
            <v>230210</v>
          </cell>
          <cell r="B1859" t="str">
            <v>DOBRADICA C/MOLA P/PORTA/DIVISORIAS</v>
          </cell>
          <cell r="C1859" t="str">
            <v>Un</v>
          </cell>
          <cell r="D1859">
            <v>52.17</v>
          </cell>
          <cell r="E1859">
            <v>0</v>
          </cell>
          <cell r="F1859">
            <v>52.17</v>
          </cell>
        </row>
        <row r="1860">
          <cell r="A1860">
            <v>230211</v>
          </cell>
          <cell r="B1860" t="str">
            <v>PARAFUSO P/FERRAGENS/DIVISORIAS</v>
          </cell>
          <cell r="C1860" t="str">
            <v>Un</v>
          </cell>
          <cell r="D1860">
            <v>7.14</v>
          </cell>
          <cell r="E1860">
            <v>0</v>
          </cell>
          <cell r="F1860">
            <v>7.14</v>
          </cell>
        </row>
        <row r="1861">
          <cell r="A1861">
            <v>230801</v>
          </cell>
          <cell r="B1861" t="str">
            <v>CORRENTE 4 MM P/CADEADO</v>
          </cell>
          <cell r="C1861" t="str">
            <v>M</v>
          </cell>
          <cell r="D1861">
            <v>7.47</v>
          </cell>
          <cell r="E1861">
            <v>0</v>
          </cell>
          <cell r="F1861">
            <v>7.47</v>
          </cell>
        </row>
        <row r="1862">
          <cell r="A1862">
            <v>230802</v>
          </cell>
          <cell r="B1862" t="str">
            <v>CADEADO 20 MM</v>
          </cell>
          <cell r="C1862" t="str">
            <v>Un</v>
          </cell>
          <cell r="D1862">
            <v>16.47</v>
          </cell>
          <cell r="E1862">
            <v>0</v>
          </cell>
          <cell r="F1862">
            <v>16.47</v>
          </cell>
        </row>
        <row r="1863">
          <cell r="A1863">
            <v>230803</v>
          </cell>
          <cell r="B1863" t="str">
            <v>CADEADO 30 MM</v>
          </cell>
          <cell r="C1863" t="str">
            <v>Un</v>
          </cell>
          <cell r="D1863">
            <v>19.690000000000001</v>
          </cell>
          <cell r="E1863">
            <v>0</v>
          </cell>
          <cell r="F1863">
            <v>19.690000000000001</v>
          </cell>
        </row>
        <row r="1864">
          <cell r="A1864">
            <v>230804</v>
          </cell>
          <cell r="B1864" t="str">
            <v>CADEADO 50 MM</v>
          </cell>
          <cell r="C1864" t="str">
            <v>Un</v>
          </cell>
          <cell r="D1864">
            <v>26.54</v>
          </cell>
          <cell r="E1864">
            <v>0</v>
          </cell>
          <cell r="F1864">
            <v>26.54</v>
          </cell>
        </row>
        <row r="1865">
          <cell r="A1865">
            <v>186</v>
          </cell>
          <cell r="B1865" t="str">
            <v>MARCENARIA</v>
          </cell>
          <cell r="C1865">
            <v>0</v>
          </cell>
          <cell r="D1865">
            <v>0</v>
          </cell>
          <cell r="E1865">
            <v>0</v>
          </cell>
          <cell r="F1865">
            <v>0</v>
          </cell>
        </row>
        <row r="1866">
          <cell r="A1866">
            <v>240000</v>
          </cell>
          <cell r="B1866" t="str">
            <v>MARCENARIA</v>
          </cell>
          <cell r="C1866">
            <v>0</v>
          </cell>
          <cell r="D1866">
            <v>0</v>
          </cell>
          <cell r="E1866">
            <v>0</v>
          </cell>
          <cell r="F1866">
            <v>0</v>
          </cell>
        </row>
        <row r="1867">
          <cell r="A1867">
            <v>240104</v>
          </cell>
          <cell r="B1867" t="str">
            <v>TÁBUA APARELHADA PARA  GUICHÊ</v>
          </cell>
          <cell r="C1867" t="str">
            <v>m2</v>
          </cell>
          <cell r="D1867">
            <v>126.79</v>
          </cell>
          <cell r="E1867">
            <v>69.569999999999993</v>
          </cell>
          <cell r="F1867">
            <v>196.36</v>
          </cell>
        </row>
        <row r="1868">
          <cell r="A1868">
            <v>240105</v>
          </cell>
          <cell r="B1868" t="str">
            <v>PORTA GIZ TIPO 1 - PADRÃO GOINFRA</v>
          </cell>
          <cell r="C1868" t="str">
            <v>m</v>
          </cell>
          <cell r="D1868">
            <v>39.9</v>
          </cell>
          <cell r="E1868">
            <v>18.100000000000001</v>
          </cell>
          <cell r="F1868">
            <v>58</v>
          </cell>
        </row>
        <row r="1869">
          <cell r="A1869">
            <v>240106</v>
          </cell>
          <cell r="B1869" t="str">
            <v>BATE CARTEIRA ENVERNIZADO E ASSENT. 2,5 X 12 CM</v>
          </cell>
          <cell r="C1869" t="str">
            <v>M</v>
          </cell>
          <cell r="D1869">
            <v>18.63</v>
          </cell>
          <cell r="E1869">
            <v>12.06</v>
          </cell>
          <cell r="F1869">
            <v>30.69</v>
          </cell>
        </row>
        <row r="1870">
          <cell r="A1870">
            <v>240107</v>
          </cell>
          <cell r="B1870" t="str">
            <v>PALCO MOVEL EM ASSOALHO EM IPE ENCERADO</v>
          </cell>
          <cell r="C1870" t="str">
            <v>m2</v>
          </cell>
          <cell r="D1870">
            <v>577.95000000000005</v>
          </cell>
          <cell r="E1870">
            <v>44.05</v>
          </cell>
          <cell r="F1870">
            <v>622</v>
          </cell>
        </row>
        <row r="1871">
          <cell r="A1871">
            <v>240108</v>
          </cell>
          <cell r="B1871" t="str">
            <v>QUADRO  AVISO-MADEIRA DE LEI/COMPENS. 10MM/CORTIÇA/FELTRO ( SIMILAR AO TIPO 1)</v>
          </cell>
          <cell r="C1871" t="str">
            <v>m2</v>
          </cell>
          <cell r="D1871">
            <v>317.14</v>
          </cell>
          <cell r="E1871">
            <v>79.61</v>
          </cell>
          <cell r="F1871">
            <v>396.75</v>
          </cell>
        </row>
        <row r="1872">
          <cell r="A1872">
            <v>240109</v>
          </cell>
          <cell r="B1872" t="str">
            <v>ESTRADO ESC.20 SALAS</v>
          </cell>
          <cell r="C1872" t="str">
            <v>m2</v>
          </cell>
          <cell r="D1872">
            <v>213.41</v>
          </cell>
          <cell r="E1872">
            <v>126.44</v>
          </cell>
          <cell r="F1872">
            <v>339.85</v>
          </cell>
        </row>
        <row r="1873">
          <cell r="A1873">
            <v>240110</v>
          </cell>
          <cell r="B1873" t="str">
            <v>QUADRO AVISO TP-1 (1,20 X 1,20 M)</v>
          </cell>
          <cell r="C1873" t="str">
            <v>Un</v>
          </cell>
          <cell r="D1873">
            <v>205.73</v>
          </cell>
          <cell r="E1873">
            <v>132.68</v>
          </cell>
          <cell r="F1873">
            <v>338.41</v>
          </cell>
        </row>
        <row r="1874">
          <cell r="A1874">
            <v>240200</v>
          </cell>
          <cell r="B1874" t="str">
            <v>PORTINHOLA EM COMPENSADO 18MM / REVESTIDA COM LAMINADO MELAMÍNICO</v>
          </cell>
          <cell r="C1874" t="str">
            <v>m2</v>
          </cell>
          <cell r="D1874">
            <v>265.79000000000002</v>
          </cell>
          <cell r="E1874">
            <v>454.26</v>
          </cell>
          <cell r="F1874">
            <v>720.05</v>
          </cell>
        </row>
        <row r="1875">
          <cell r="A1875">
            <v>240203</v>
          </cell>
          <cell r="B1875" t="str">
            <v>PRATELEIRA MONTANTES EM ALVEN. APARENTE C/PINTURA</v>
          </cell>
          <cell r="C1875" t="str">
            <v>m2</v>
          </cell>
          <cell r="D1875">
            <v>344.27</v>
          </cell>
          <cell r="E1875">
            <v>55.77</v>
          </cell>
          <cell r="F1875">
            <v>400.04</v>
          </cell>
        </row>
        <row r="1876">
          <cell r="A1876">
            <v>240208</v>
          </cell>
          <cell r="B1876" t="str">
            <v>BATE MACA 2,5 X 12 CM/ENVERNIZ. E ASSENTADO</v>
          </cell>
          <cell r="C1876" t="str">
            <v>m</v>
          </cell>
          <cell r="D1876">
            <v>19.100000000000001</v>
          </cell>
          <cell r="E1876">
            <v>12.06</v>
          </cell>
          <cell r="F1876">
            <v>31.16</v>
          </cell>
        </row>
        <row r="1877">
          <cell r="A1877">
            <v>240209</v>
          </cell>
          <cell r="B1877" t="str">
            <v>PRATELEIRA EST.CAIBRO 4+1 TABUAS APARELHADAS E ENVERNIZADAS</v>
          </cell>
          <cell r="C1877" t="str">
            <v>m</v>
          </cell>
          <cell r="D1877">
            <v>557.23</v>
          </cell>
          <cell r="E1877">
            <v>107.41</v>
          </cell>
          <cell r="F1877">
            <v>664.64</v>
          </cell>
        </row>
        <row r="1878">
          <cell r="A1878">
            <v>240210</v>
          </cell>
          <cell r="B1878" t="str">
            <v>SUBSTITUIÇÃO DA MADEIRA DE LEI DA TABELA DE BASQUETE - INCLUSO PINTURA</v>
          </cell>
          <cell r="C1878" t="str">
            <v>Un</v>
          </cell>
          <cell r="D1878">
            <v>359.47</v>
          </cell>
          <cell r="E1878">
            <v>88.53</v>
          </cell>
          <cell r="F1878">
            <v>448</v>
          </cell>
        </row>
        <row r="1879">
          <cell r="A1879">
            <v>187</v>
          </cell>
          <cell r="B1879" t="str">
            <v>ADMINISTRAÇÃO - MENSALISTAS</v>
          </cell>
          <cell r="C1879">
            <v>0</v>
          </cell>
          <cell r="D1879">
            <v>0</v>
          </cell>
          <cell r="E1879">
            <v>0</v>
          </cell>
          <cell r="F1879">
            <v>0</v>
          </cell>
        </row>
        <row r="1880">
          <cell r="A1880">
            <v>250000</v>
          </cell>
          <cell r="B1880" t="str">
            <v>ADMINISTRAÇÃO - MENSALISTAS</v>
          </cell>
          <cell r="C1880" t="str">
            <v>S/U</v>
          </cell>
          <cell r="D1880">
            <v>0</v>
          </cell>
          <cell r="E1880">
            <v>0</v>
          </cell>
          <cell r="F1880">
            <v>0</v>
          </cell>
        </row>
        <row r="1881">
          <cell r="A1881">
            <v>250101</v>
          </cell>
          <cell r="B1881" t="str">
            <v>ENGENHEIRO - (OBRAS CIVIS)</v>
          </cell>
          <cell r="C1881" t="str">
            <v>H</v>
          </cell>
          <cell r="D1881">
            <v>0</v>
          </cell>
          <cell r="E1881">
            <v>71.05</v>
          </cell>
          <cell r="F1881">
            <v>71.05</v>
          </cell>
        </row>
        <row r="1882">
          <cell r="A1882">
            <v>250102</v>
          </cell>
          <cell r="B1882" t="str">
            <v>MESTRE DE OBRA - (OBRAS CIVIS)</v>
          </cell>
          <cell r="C1882" t="str">
            <v>H</v>
          </cell>
          <cell r="D1882">
            <v>0</v>
          </cell>
          <cell r="E1882">
            <v>37.72</v>
          </cell>
          <cell r="F1882">
            <v>37.72</v>
          </cell>
        </row>
        <row r="1883">
          <cell r="A1883">
            <v>250103</v>
          </cell>
          <cell r="B1883" t="str">
            <v>ENCARREGADO - (OBRAS CIVIS)</v>
          </cell>
          <cell r="C1883" t="str">
            <v>H</v>
          </cell>
          <cell r="D1883">
            <v>0</v>
          </cell>
          <cell r="E1883">
            <v>20.39</v>
          </cell>
          <cell r="F1883">
            <v>20.39</v>
          </cell>
        </row>
        <row r="1884">
          <cell r="A1884">
            <v>250104</v>
          </cell>
          <cell r="B1884" t="str">
            <v>VIGIA DE OBRAS (DIURNO)  - (OBRAS CIVIS)</v>
          </cell>
          <cell r="C1884" t="str">
            <v>H</v>
          </cell>
          <cell r="D1884">
            <v>0</v>
          </cell>
          <cell r="E1884">
            <v>8.5299999999999994</v>
          </cell>
          <cell r="F1884">
            <v>8.5299999999999994</v>
          </cell>
        </row>
        <row r="1885">
          <cell r="A1885">
            <v>250105</v>
          </cell>
          <cell r="B1885" t="str">
            <v>ALMOXARIFE - (OBRAS CIVIS)</v>
          </cell>
          <cell r="C1885" t="str">
            <v>H</v>
          </cell>
          <cell r="D1885">
            <v>0</v>
          </cell>
          <cell r="E1885">
            <v>14.47</v>
          </cell>
          <cell r="F1885">
            <v>14.47</v>
          </cell>
        </row>
        <row r="1886">
          <cell r="A1886">
            <v>250109</v>
          </cell>
          <cell r="B1886" t="str">
            <v>APONTADOR - (OBRAS CIVIS)</v>
          </cell>
          <cell r="C1886" t="str">
            <v>H</v>
          </cell>
          <cell r="D1886">
            <v>0</v>
          </cell>
          <cell r="E1886">
            <v>14.47</v>
          </cell>
          <cell r="F1886">
            <v>14.47</v>
          </cell>
        </row>
        <row r="1887">
          <cell r="A1887">
            <v>250110</v>
          </cell>
          <cell r="B1887" t="str">
            <v>VIGIA DE OBRAS - (NOTURNO  E NO SÁBADO/DOMINGO DIURNO) - O.C.</v>
          </cell>
          <cell r="C1887" t="str">
            <v>H</v>
          </cell>
          <cell r="D1887">
            <v>0</v>
          </cell>
          <cell r="E1887">
            <v>13.53</v>
          </cell>
          <cell r="F1887">
            <v>13.53</v>
          </cell>
        </row>
        <row r="1888">
          <cell r="A1888">
            <v>250111</v>
          </cell>
          <cell r="B1888" t="str">
            <v>VIGIA DE OBRAS - (NOTURNO) - OBRAS CIVIS</v>
          </cell>
          <cell r="C1888" t="str">
            <v>H</v>
          </cell>
          <cell r="D1888">
            <v>0</v>
          </cell>
          <cell r="E1888">
            <v>10.039999999999999</v>
          </cell>
          <cell r="F1888">
            <v>10.039999999999999</v>
          </cell>
        </row>
        <row r="1889">
          <cell r="A1889">
            <v>250112</v>
          </cell>
          <cell r="B1889" t="str">
            <v>ADMINISTRATIVO DE OBRAS - ( OBRAS CIVIS )</v>
          </cell>
          <cell r="C1889" t="str">
            <v>H</v>
          </cell>
          <cell r="D1889">
            <v>0</v>
          </cell>
          <cell r="E1889">
            <v>16.07</v>
          </cell>
          <cell r="F1889">
            <v>16.07</v>
          </cell>
        </row>
        <row r="1890">
          <cell r="A1890">
            <v>250113</v>
          </cell>
          <cell r="B1890" t="str">
            <v>TÉCNICO EM SEGURANÇA DO TRABALHO (O. CIVIS)</v>
          </cell>
          <cell r="C1890" t="str">
            <v>h</v>
          </cell>
          <cell r="D1890">
            <v>0</v>
          </cell>
          <cell r="E1890">
            <v>17.25</v>
          </cell>
          <cell r="F1890">
            <v>17.25</v>
          </cell>
        </row>
        <row r="1891">
          <cell r="A1891">
            <v>250114</v>
          </cell>
          <cell r="B1891" t="str">
            <v>APONTARIFE - (OBRAS CIVIS)</v>
          </cell>
          <cell r="C1891" t="str">
            <v>h</v>
          </cell>
          <cell r="D1891">
            <v>0</v>
          </cell>
          <cell r="E1891">
            <v>18.809999999999999</v>
          </cell>
          <cell r="F1891">
            <v>18.809999999999999</v>
          </cell>
        </row>
        <row r="1892">
          <cell r="A1892">
            <v>188</v>
          </cell>
          <cell r="B1892" t="str">
            <v>PINTURA</v>
          </cell>
          <cell r="C1892">
            <v>0</v>
          </cell>
          <cell r="D1892">
            <v>0</v>
          </cell>
          <cell r="E1892">
            <v>0</v>
          </cell>
          <cell r="F1892">
            <v>0</v>
          </cell>
        </row>
        <row r="1893">
          <cell r="A1893">
            <v>260000</v>
          </cell>
          <cell r="B1893" t="str">
            <v>PINTURA</v>
          </cell>
          <cell r="C1893">
            <v>0</v>
          </cell>
          <cell r="D1893">
            <v>0</v>
          </cell>
          <cell r="E1893">
            <v>0</v>
          </cell>
          <cell r="F1893">
            <v>0</v>
          </cell>
        </row>
        <row r="1894">
          <cell r="A1894">
            <v>260101</v>
          </cell>
          <cell r="B1894" t="str">
            <v>REMOCAO DE PINTURA ANTIGA A CAL</v>
          </cell>
          <cell r="C1894" t="str">
            <v>m2</v>
          </cell>
          <cell r="D1894">
            <v>0</v>
          </cell>
          <cell r="E1894">
            <v>2.12</v>
          </cell>
          <cell r="F1894">
            <v>2.12</v>
          </cell>
        </row>
        <row r="1895">
          <cell r="A1895">
            <v>260102</v>
          </cell>
          <cell r="B1895" t="str">
            <v>REMOCAO DE PINTURA A TEMPERA</v>
          </cell>
          <cell r="C1895" t="str">
            <v>m2</v>
          </cell>
          <cell r="D1895">
            <v>0</v>
          </cell>
          <cell r="E1895">
            <v>3.19</v>
          </cell>
          <cell r="F1895">
            <v>3.19</v>
          </cell>
        </row>
        <row r="1896">
          <cell r="A1896">
            <v>260103</v>
          </cell>
          <cell r="B1896" t="str">
            <v>LIMPEZA DE ESTRUT.METAL.S/ANDAIME</v>
          </cell>
          <cell r="C1896" t="str">
            <v>m2</v>
          </cell>
          <cell r="D1896">
            <v>0.17</v>
          </cell>
          <cell r="E1896">
            <v>1.91</v>
          </cell>
          <cell r="F1896">
            <v>2.08</v>
          </cell>
        </row>
        <row r="1897">
          <cell r="A1897">
            <v>260104</v>
          </cell>
          <cell r="B1897" t="str">
            <v>REMOCAO DE PINTURA ANTIGA A LATEX</v>
          </cell>
          <cell r="C1897" t="str">
            <v>m2</v>
          </cell>
          <cell r="D1897">
            <v>0</v>
          </cell>
          <cell r="E1897">
            <v>4.25</v>
          </cell>
          <cell r="F1897">
            <v>4.25</v>
          </cell>
        </row>
        <row r="1898">
          <cell r="A1898">
            <v>260105</v>
          </cell>
          <cell r="B1898" t="str">
            <v>REMOCAO DE PINTURA ANTIGA A OLEO OU ESMALTE</v>
          </cell>
          <cell r="C1898" t="str">
            <v>m2</v>
          </cell>
          <cell r="D1898">
            <v>1.41</v>
          </cell>
          <cell r="E1898">
            <v>5.31</v>
          </cell>
          <cell r="F1898">
            <v>6.72</v>
          </cell>
        </row>
        <row r="1899">
          <cell r="A1899">
            <v>260201</v>
          </cell>
          <cell r="B1899" t="str">
            <v>CAIACAO TRES DEMAOS MUROS E PAREDES - (OB.C.)</v>
          </cell>
          <cell r="C1899" t="str">
            <v>m2</v>
          </cell>
          <cell r="D1899">
            <v>1.48</v>
          </cell>
          <cell r="E1899">
            <v>1.6</v>
          </cell>
          <cell r="F1899">
            <v>3.08</v>
          </cell>
        </row>
        <row r="1900">
          <cell r="A1900">
            <v>260202</v>
          </cell>
          <cell r="B1900" t="str">
            <v>CAIACAO DUAS DEMAOS MUROS E PAREDES - (OB.C.)</v>
          </cell>
          <cell r="C1900" t="str">
            <v>m2</v>
          </cell>
          <cell r="D1900">
            <v>0.89</v>
          </cell>
          <cell r="E1900">
            <v>1.19</v>
          </cell>
          <cell r="F1900">
            <v>2.08</v>
          </cell>
        </row>
        <row r="1901">
          <cell r="A1901">
            <v>260204</v>
          </cell>
          <cell r="B1901" t="str">
            <v>CAIAÇAO 2 DEMAOS EM POSTE/ VIGAS E MEIO FIO(OC)</v>
          </cell>
          <cell r="C1901" t="str">
            <v>m2</v>
          </cell>
          <cell r="D1901">
            <v>0.89</v>
          </cell>
          <cell r="E1901">
            <v>2.64</v>
          </cell>
          <cell r="F1901">
            <v>3.53</v>
          </cell>
        </row>
        <row r="1902">
          <cell r="A1902">
            <v>260601</v>
          </cell>
          <cell r="B1902" t="str">
            <v>PINTURA TEXTURIZADA C/SELADOR ACRILICO</v>
          </cell>
          <cell r="C1902" t="str">
            <v>m2</v>
          </cell>
          <cell r="D1902">
            <v>6.82</v>
          </cell>
          <cell r="E1902">
            <v>5.68</v>
          </cell>
          <cell r="F1902">
            <v>12.5</v>
          </cell>
        </row>
        <row r="1903">
          <cell r="A1903">
            <v>260801</v>
          </cell>
          <cell r="B1903" t="str">
            <v>PINTURA A BASE DE SILICONE 1 DEMAO</v>
          </cell>
          <cell r="C1903" t="str">
            <v>m2</v>
          </cell>
          <cell r="D1903">
            <v>1.91</v>
          </cell>
          <cell r="E1903">
            <v>2.06</v>
          </cell>
          <cell r="F1903">
            <v>3.97</v>
          </cell>
        </row>
        <row r="1904">
          <cell r="A1904">
            <v>260901</v>
          </cell>
          <cell r="B1904" t="str">
            <v>PINTURA VERNIZ EM MADEIRA 2 DEMAOS</v>
          </cell>
          <cell r="C1904" t="str">
            <v>m2</v>
          </cell>
          <cell r="D1904">
            <v>6.38</v>
          </cell>
          <cell r="E1904">
            <v>5.27</v>
          </cell>
          <cell r="F1904">
            <v>11.65</v>
          </cell>
        </row>
        <row r="1905">
          <cell r="A1905">
            <v>260902</v>
          </cell>
          <cell r="B1905" t="str">
            <v>PINTURA C/VERNIZ ACRILICO-02 DEMAOS</v>
          </cell>
          <cell r="C1905" t="str">
            <v>m2</v>
          </cell>
          <cell r="D1905">
            <v>6.12</v>
          </cell>
          <cell r="E1905">
            <v>4.04</v>
          </cell>
          <cell r="F1905">
            <v>10.16</v>
          </cell>
        </row>
        <row r="1906">
          <cell r="A1906">
            <v>260909</v>
          </cell>
          <cell r="B1906" t="str">
            <v>PINTURA LATEX ACRILICA 3 DEMAOS C/SELADOR</v>
          </cell>
          <cell r="C1906" t="str">
            <v>m2</v>
          </cell>
          <cell r="D1906">
            <v>6.46</v>
          </cell>
          <cell r="E1906">
            <v>7.12</v>
          </cell>
          <cell r="F1906">
            <v>13.58</v>
          </cell>
        </row>
        <row r="1907">
          <cell r="A1907">
            <v>261000</v>
          </cell>
          <cell r="B1907" t="str">
            <v>PINTURA LATEX ACRILICA 2 DEMAOS C/SELADOR</v>
          </cell>
          <cell r="C1907" t="str">
            <v>m2</v>
          </cell>
          <cell r="D1907">
            <v>4.92</v>
          </cell>
          <cell r="E1907">
            <v>6.32</v>
          </cell>
          <cell r="F1907">
            <v>11.24</v>
          </cell>
        </row>
        <row r="1908">
          <cell r="A1908">
            <v>261001</v>
          </cell>
          <cell r="B1908" t="str">
            <v>PINTURA LATEX ACRILICO 2 DEMAOS</v>
          </cell>
          <cell r="C1908" t="str">
            <v>m2</v>
          </cell>
          <cell r="D1908">
            <v>3.92</v>
          </cell>
          <cell r="E1908">
            <v>6.28</v>
          </cell>
          <cell r="F1908">
            <v>10.199999999999999</v>
          </cell>
        </row>
        <row r="1909">
          <cell r="A1909">
            <v>261002</v>
          </cell>
          <cell r="B1909" t="str">
            <v>PINTURA EPOXI 3 DEMÃOS</v>
          </cell>
          <cell r="C1909" t="str">
            <v>m2</v>
          </cell>
          <cell r="D1909">
            <v>16.11</v>
          </cell>
          <cell r="E1909">
            <v>10.92</v>
          </cell>
          <cell r="F1909">
            <v>27.03</v>
          </cell>
        </row>
        <row r="1910">
          <cell r="A1910">
            <v>261003</v>
          </cell>
          <cell r="B1910" t="str">
            <v>EMASSAMENTO EPOXI 2 DEMÃOS</v>
          </cell>
          <cell r="C1910" t="str">
            <v>m2</v>
          </cell>
          <cell r="D1910">
            <v>22.34</v>
          </cell>
          <cell r="E1910">
            <v>8.9700000000000006</v>
          </cell>
          <cell r="F1910">
            <v>31.31</v>
          </cell>
        </row>
        <row r="1911">
          <cell r="A1911">
            <v>261005</v>
          </cell>
          <cell r="B1911" t="str">
            <v>PINTURA COM SELADOR ACRILICO</v>
          </cell>
          <cell r="C1911" t="str">
            <v>m2</v>
          </cell>
          <cell r="D1911">
            <v>1</v>
          </cell>
          <cell r="E1911">
            <v>0.8</v>
          </cell>
          <cell r="F1911">
            <v>1.8</v>
          </cell>
        </row>
        <row r="1912">
          <cell r="A1912">
            <v>261006</v>
          </cell>
          <cell r="B1912" t="str">
            <v>PINTURA LATEX UMA DEMAO COM SELADOR</v>
          </cell>
          <cell r="C1912" t="str">
            <v>m2</v>
          </cell>
          <cell r="D1912">
            <v>3.21</v>
          </cell>
          <cell r="E1912">
            <v>3.58</v>
          </cell>
          <cell r="F1912">
            <v>6.79</v>
          </cell>
        </row>
        <row r="1913">
          <cell r="A1913">
            <v>261008</v>
          </cell>
          <cell r="B1913" t="str">
            <v>FUNDO ANTICORROSIVO PARA ESQUADRIAS METÁLICAS</v>
          </cell>
          <cell r="C1913" t="str">
            <v>m2</v>
          </cell>
          <cell r="D1913">
            <v>4.54</v>
          </cell>
          <cell r="E1913">
            <v>7.25</v>
          </cell>
          <cell r="F1913">
            <v>11.79</v>
          </cell>
        </row>
        <row r="1914">
          <cell r="A1914">
            <v>261009</v>
          </cell>
          <cell r="B1914" t="str">
            <v>FUNDO PRIMER P/ ESTR. METALICA (2 DEMAOS)</v>
          </cell>
          <cell r="C1914" t="str">
            <v>m2</v>
          </cell>
          <cell r="D1914">
            <v>12.04</v>
          </cell>
          <cell r="E1914">
            <v>3.09</v>
          </cell>
          <cell r="F1914">
            <v>15.13</v>
          </cell>
        </row>
        <row r="1915">
          <cell r="A1915">
            <v>261010</v>
          </cell>
          <cell r="B1915" t="str">
            <v>FUNDO ADERENTE PARA SUPERFÍCIES GALVANIZADAS - 1 DEMAO</v>
          </cell>
          <cell r="C1915" t="str">
            <v>m2</v>
          </cell>
          <cell r="D1915">
            <v>2.58</v>
          </cell>
          <cell r="E1915">
            <v>4.3499999999999996</v>
          </cell>
          <cell r="F1915">
            <v>6.93</v>
          </cell>
        </row>
        <row r="1916">
          <cell r="A1916">
            <v>261300</v>
          </cell>
          <cell r="B1916" t="str">
            <v>EMASSAMENTO COM MASSA PVA DUAS DEMAOS</v>
          </cell>
          <cell r="C1916" t="str">
            <v>m2</v>
          </cell>
          <cell r="D1916">
            <v>1.59</v>
          </cell>
          <cell r="E1916">
            <v>7.53</v>
          </cell>
          <cell r="F1916">
            <v>9.1199999999999992</v>
          </cell>
        </row>
        <row r="1917">
          <cell r="A1917">
            <v>261301</v>
          </cell>
          <cell r="B1917" t="str">
            <v>EMASSAMENTO COM MASSA PVA UMA DEMAO</v>
          </cell>
          <cell r="C1917" t="str">
            <v>m2</v>
          </cell>
          <cell r="D1917">
            <v>1.02</v>
          </cell>
          <cell r="E1917">
            <v>5.22</v>
          </cell>
          <cell r="F1917">
            <v>6.24</v>
          </cell>
        </row>
        <row r="1918">
          <cell r="A1918">
            <v>261302</v>
          </cell>
          <cell r="B1918" t="str">
            <v>PINTURA LATEX DUAS DEMAOS COM SELADOR</v>
          </cell>
          <cell r="C1918" t="str">
            <v>m2</v>
          </cell>
          <cell r="D1918">
            <v>4.0999999999999996</v>
          </cell>
          <cell r="E1918">
            <v>5.27</v>
          </cell>
          <cell r="F1918">
            <v>9.3699999999999992</v>
          </cell>
        </row>
        <row r="1919">
          <cell r="A1919">
            <v>261303</v>
          </cell>
          <cell r="B1919" t="str">
            <v>PINTURA LATEX TRES DEMAOS COM SELADOR</v>
          </cell>
          <cell r="C1919" t="str">
            <v>m2</v>
          </cell>
          <cell r="D1919">
            <v>5.35</v>
          </cell>
          <cell r="E1919">
            <v>6.28</v>
          </cell>
          <cell r="F1919">
            <v>11.63</v>
          </cell>
        </row>
        <row r="1920">
          <cell r="A1920">
            <v>261304</v>
          </cell>
          <cell r="B1920" t="str">
            <v>EMASSAMENTO ACRILICO 2 DEMAOS</v>
          </cell>
          <cell r="C1920" t="str">
            <v>m2</v>
          </cell>
          <cell r="D1920">
            <v>3.07</v>
          </cell>
          <cell r="E1920">
            <v>8.9700000000000006</v>
          </cell>
          <cell r="F1920">
            <v>12.04</v>
          </cell>
        </row>
        <row r="1921">
          <cell r="A1921">
            <v>261305</v>
          </cell>
          <cell r="B1921" t="str">
            <v>EMASSAMENTO ACRÍLICO 1 DEMÃO EM PAREDE</v>
          </cell>
          <cell r="C1921" t="str">
            <v>m2</v>
          </cell>
          <cell r="D1921">
            <v>1.98</v>
          </cell>
          <cell r="E1921">
            <v>6.21</v>
          </cell>
          <cell r="F1921">
            <v>8.19</v>
          </cell>
        </row>
        <row r="1922">
          <cell r="A1922">
            <v>261306</v>
          </cell>
          <cell r="B1922" t="str">
            <v>PINTURA PVA LATEX 1 DEMAO SEM SELADOR</v>
          </cell>
          <cell r="C1922" t="str">
            <v>m2</v>
          </cell>
          <cell r="D1922">
            <v>1.85</v>
          </cell>
          <cell r="E1922">
            <v>2.67</v>
          </cell>
          <cell r="F1922">
            <v>4.5199999999999996</v>
          </cell>
        </row>
        <row r="1923">
          <cell r="A1923">
            <v>261307</v>
          </cell>
          <cell r="B1923" t="str">
            <v>PINTURA PVA LATEX 2 DEMAOS SEM SELADOR</v>
          </cell>
          <cell r="C1923" t="str">
            <v>m2</v>
          </cell>
          <cell r="D1923">
            <v>3.1</v>
          </cell>
          <cell r="E1923">
            <v>4.4800000000000004</v>
          </cell>
          <cell r="F1923">
            <v>7.58</v>
          </cell>
        </row>
        <row r="1924">
          <cell r="A1924">
            <v>261308</v>
          </cell>
          <cell r="B1924" t="str">
            <v>PINTURA PVA LATEX 3 DEMAOS SEM SELADOR</v>
          </cell>
          <cell r="C1924" t="str">
            <v>m2</v>
          </cell>
          <cell r="D1924">
            <v>4.3499999999999996</v>
          </cell>
          <cell r="E1924">
            <v>5.38</v>
          </cell>
          <cell r="F1924">
            <v>9.73</v>
          </cell>
        </row>
        <row r="1925">
          <cell r="A1925">
            <v>261401</v>
          </cell>
          <cell r="B1925" t="str">
            <v>EMASSAMENTO A OLEO EM PAREDES 2 DEMAOS</v>
          </cell>
          <cell r="C1925" t="str">
            <v>m2</v>
          </cell>
          <cell r="D1925">
            <v>5.13</v>
          </cell>
          <cell r="E1925">
            <v>8.9700000000000006</v>
          </cell>
          <cell r="F1925">
            <v>14.1</v>
          </cell>
        </row>
        <row r="1926">
          <cell r="A1926">
            <v>261501</v>
          </cell>
          <cell r="B1926" t="str">
            <v>EMASSAMENTO/OLEO/ESQUADRIAS MADEIRA</v>
          </cell>
          <cell r="C1926" t="str">
            <v>m2</v>
          </cell>
          <cell r="D1926">
            <v>4.12</v>
          </cell>
          <cell r="E1926">
            <v>8.9700000000000006</v>
          </cell>
          <cell r="F1926">
            <v>13.09</v>
          </cell>
        </row>
        <row r="1927">
          <cell r="A1927">
            <v>261502</v>
          </cell>
          <cell r="B1927" t="str">
            <v>PINT.ESMALTE S/ANTICOR 2 DEMAOS</v>
          </cell>
          <cell r="C1927" t="str">
            <v>m2</v>
          </cell>
          <cell r="D1927">
            <v>5.58</v>
          </cell>
          <cell r="E1927">
            <v>11.6</v>
          </cell>
          <cell r="F1927">
            <v>17.18</v>
          </cell>
        </row>
        <row r="1928">
          <cell r="A1928">
            <v>261503</v>
          </cell>
          <cell r="B1928" t="str">
            <v>PINT.ESMALTE 2 DEM. ESQ.FERRO (SEM FUNDO ANTICOR.)</v>
          </cell>
          <cell r="C1928" t="str">
            <v>m2</v>
          </cell>
          <cell r="D1928">
            <v>5.08</v>
          </cell>
          <cell r="E1928">
            <v>10.19</v>
          </cell>
          <cell r="F1928">
            <v>15.27</v>
          </cell>
        </row>
        <row r="1929">
          <cell r="A1929">
            <v>261504</v>
          </cell>
          <cell r="B1929" t="str">
            <v>PINTURA ESMALTE 1 DEMÃO ESQUADRIA METALICA S/FUNDO ANTICORR.</v>
          </cell>
          <cell r="C1929" t="str">
            <v>m2</v>
          </cell>
          <cell r="D1929">
            <v>2.82</v>
          </cell>
          <cell r="E1929">
            <v>7.25</v>
          </cell>
          <cell r="F1929">
            <v>10.07</v>
          </cell>
        </row>
        <row r="1930">
          <cell r="A1930">
            <v>261548</v>
          </cell>
          <cell r="B1930" t="str">
            <v>PINTURA ESMALTE 1 DEMÃO EM PAREDE SEM SELADOR</v>
          </cell>
          <cell r="C1930" t="str">
            <v>m2</v>
          </cell>
          <cell r="D1930">
            <v>4.3099999999999996</v>
          </cell>
          <cell r="E1930">
            <v>4.12</v>
          </cell>
          <cell r="F1930">
            <v>8.43</v>
          </cell>
        </row>
        <row r="1931">
          <cell r="A1931">
            <v>261550</v>
          </cell>
          <cell r="B1931" t="str">
            <v>PINT.ESMALTE SINT.PAREDES - 2 DEM.C/SELADOR</v>
          </cell>
          <cell r="C1931" t="str">
            <v>m2</v>
          </cell>
          <cell r="D1931">
            <v>8.11</v>
          </cell>
          <cell r="E1931">
            <v>7.12</v>
          </cell>
          <cell r="F1931">
            <v>15.23</v>
          </cell>
        </row>
        <row r="1932">
          <cell r="A1932">
            <v>261560</v>
          </cell>
          <cell r="B1932" t="str">
            <v>PINTURA ESMALTE SINTETICO 2 DEMÃOS EM ESQ. MADEIRA</v>
          </cell>
          <cell r="C1932" t="str">
            <v>m2</v>
          </cell>
          <cell r="D1932">
            <v>9.84</v>
          </cell>
          <cell r="E1932">
            <v>11.6</v>
          </cell>
          <cell r="F1932">
            <v>21.44</v>
          </cell>
        </row>
        <row r="1933">
          <cell r="A1933">
            <v>261602</v>
          </cell>
          <cell r="B1933" t="str">
            <v>PINT.ESMALTE/ESQUAD.FERRO C/FUNDO ANTICOR.</v>
          </cell>
          <cell r="C1933" t="str">
            <v>m2</v>
          </cell>
          <cell r="D1933">
            <v>9.49</v>
          </cell>
          <cell r="E1933">
            <v>11.6</v>
          </cell>
          <cell r="F1933">
            <v>21.09</v>
          </cell>
        </row>
        <row r="1934">
          <cell r="A1934">
            <v>261603</v>
          </cell>
          <cell r="B1934" t="str">
            <v>PINT.GRAFITE ESQUAD.FERRO (DUPLA FUNÇÃO - FUNDO E ACABAMENTO)</v>
          </cell>
          <cell r="C1934" t="str">
            <v>m2</v>
          </cell>
          <cell r="D1934">
            <v>4.6500000000000004</v>
          </cell>
          <cell r="E1934">
            <v>11.6</v>
          </cell>
          <cell r="F1934">
            <v>16.25</v>
          </cell>
        </row>
        <row r="1935">
          <cell r="A1935">
            <v>261605</v>
          </cell>
          <cell r="B1935" t="str">
            <v>PINTURA DE QUADRO NEGRO COM EMASSAMENTO (INCLUSIVE MOLDURA/PORTA GIZ) - 5,
00X1,20M</v>
          </cell>
          <cell r="C1935" t="str">
            <v>Un</v>
          </cell>
          <cell r="D1935">
            <v>101.9</v>
          </cell>
          <cell r="E1935">
            <v>117.84</v>
          </cell>
          <cell r="F1935">
            <v>219.74</v>
          </cell>
        </row>
        <row r="1936">
          <cell r="A1936">
            <v>261606</v>
          </cell>
          <cell r="B1936" t="str">
            <v>PINTURA DE QUADRO NEGRO COM EMASSAMENTO (INCLUSIVE MOLDURA/PORTA GIZ)</v>
          </cell>
          <cell r="C1936" t="str">
            <v>m2</v>
          </cell>
          <cell r="D1936">
            <v>16.989999999999998</v>
          </cell>
          <cell r="E1936">
            <v>19.64</v>
          </cell>
          <cell r="F1936">
            <v>36.630000000000003</v>
          </cell>
        </row>
        <row r="1937">
          <cell r="A1937">
            <v>261607</v>
          </cell>
          <cell r="B1937" t="str">
            <v>PINTURA CERAMICA P/BEIRAL</v>
          </cell>
          <cell r="C1937" t="str">
            <v>m2</v>
          </cell>
          <cell r="D1937">
            <v>3.85</v>
          </cell>
          <cell r="E1937">
            <v>36.08</v>
          </cell>
          <cell r="F1937">
            <v>39.93</v>
          </cell>
        </row>
        <row r="1938">
          <cell r="A1938">
            <v>261609</v>
          </cell>
          <cell r="B1938" t="str">
            <v>PINTURA ESMALTE ALQUIDICO ESTR.METALICA 2 DEMAOS</v>
          </cell>
          <cell r="C1938" t="str">
            <v>m2</v>
          </cell>
          <cell r="D1938">
            <v>11.88</v>
          </cell>
          <cell r="E1938">
            <v>3.09</v>
          </cell>
          <cell r="F1938">
            <v>14.97</v>
          </cell>
        </row>
        <row r="1939">
          <cell r="A1939">
            <v>261610</v>
          </cell>
          <cell r="B1939" t="str">
            <v>PINTURA ESMALTE ALQUIDICO EST.METALICA 1 DEMAO</v>
          </cell>
          <cell r="C1939" t="str">
            <v>m2</v>
          </cell>
          <cell r="D1939">
            <v>7.37</v>
          </cell>
          <cell r="E1939">
            <v>1.86</v>
          </cell>
          <cell r="F1939">
            <v>9.23</v>
          </cell>
        </row>
        <row r="1940">
          <cell r="A1940">
            <v>261611</v>
          </cell>
          <cell r="B1940" t="str">
            <v>PINTURA  ALQUÍDICA BRILHANTE DUPLA FUNÇÃO 2 DEMÃOS = 50 MÍCRONS</v>
          </cell>
          <cell r="C1940" t="str">
            <v>m2</v>
          </cell>
          <cell r="D1940">
            <v>12.99</v>
          </cell>
          <cell r="E1940">
            <v>3.09</v>
          </cell>
          <cell r="F1940">
            <v>16.079999999999998</v>
          </cell>
        </row>
        <row r="1941">
          <cell r="A1941">
            <v>261620</v>
          </cell>
          <cell r="B1941" t="str">
            <v>LETREIRO MÉDIO A GRANDE PORTE EM PAREDE FEITO A PINCEL</v>
          </cell>
          <cell r="C1941" t="str">
            <v>m2</v>
          </cell>
          <cell r="D1941">
            <v>2.16</v>
          </cell>
          <cell r="E1941">
            <v>107.74</v>
          </cell>
          <cell r="F1941">
            <v>109.9</v>
          </cell>
        </row>
        <row r="1942">
          <cell r="A1942">
            <v>261623</v>
          </cell>
          <cell r="B1942" t="str">
            <v>LETREIRO PEQ.PORTE A PINCEL EM PAREDE E PORTAS</v>
          </cell>
          <cell r="C1942" t="str">
            <v>m2</v>
          </cell>
          <cell r="D1942">
            <v>3.24</v>
          </cell>
          <cell r="E1942">
            <v>249.04</v>
          </cell>
          <cell r="F1942">
            <v>252.28</v>
          </cell>
        </row>
        <row r="1943">
          <cell r="A1943">
            <v>261700</v>
          </cell>
          <cell r="B1943" t="str">
            <v>DEMARC.QUADRA/VAGAS TINTA POLIESPORTIVA</v>
          </cell>
          <cell r="C1943" t="str">
            <v>m</v>
          </cell>
          <cell r="D1943">
            <v>0.46</v>
          </cell>
          <cell r="E1943">
            <v>7.11</v>
          </cell>
          <cell r="F1943">
            <v>7.57</v>
          </cell>
        </row>
        <row r="1944">
          <cell r="A1944">
            <v>261703</v>
          </cell>
          <cell r="B1944" t="str">
            <v>PINT.POLIESPORTIVA - 2 DEM.(PISOS E CIMENTADOS)</v>
          </cell>
          <cell r="C1944" t="str">
            <v>m2</v>
          </cell>
          <cell r="D1944">
            <v>2.73</v>
          </cell>
          <cell r="E1944">
            <v>7.12</v>
          </cell>
          <cell r="F1944">
            <v>9.85</v>
          </cell>
        </row>
        <row r="1945">
          <cell r="A1945">
            <v>189</v>
          </cell>
          <cell r="B1945" t="str">
            <v>DIVERSOS</v>
          </cell>
          <cell r="C1945">
            <v>0</v>
          </cell>
          <cell r="D1945">
            <v>0</v>
          </cell>
          <cell r="E1945">
            <v>0</v>
          </cell>
          <cell r="F1945">
            <v>0</v>
          </cell>
        </row>
        <row r="1946">
          <cell r="A1946">
            <v>270000</v>
          </cell>
          <cell r="B1946" t="str">
            <v>DIVERSOS</v>
          </cell>
          <cell r="C1946">
            <v>0</v>
          </cell>
          <cell r="D1946">
            <v>0</v>
          </cell>
          <cell r="E1946">
            <v>0</v>
          </cell>
          <cell r="F1946">
            <v>0</v>
          </cell>
        </row>
        <row r="1947">
          <cell r="A1947">
            <v>270105</v>
          </cell>
          <cell r="B1947" t="str">
            <v>PLANTIO GRAMA BATATAIS PLACA C/ M.O. IRRIG.P/CAMPO FUTEBOL (ADUBO/ROLO/ETC) (
OC) A&lt;11.000M2</v>
          </cell>
          <cell r="C1947" t="str">
            <v>m2</v>
          </cell>
          <cell r="D1947">
            <v>10.39</v>
          </cell>
          <cell r="E1947">
            <v>0</v>
          </cell>
          <cell r="F1947">
            <v>10.39</v>
          </cell>
        </row>
        <row r="1948">
          <cell r="A1948">
            <v>270202</v>
          </cell>
          <cell r="B1948" t="str">
            <v>PLANTIO GRAMA BATATAIS MUDA C/ M.O. IRRIG. ADUBO E TERRA VEG.(OC) A&lt;11.000M2</v>
          </cell>
          <cell r="C1948" t="str">
            <v>m2</v>
          </cell>
          <cell r="D1948">
            <v>5.85</v>
          </cell>
          <cell r="E1948">
            <v>7.99</v>
          </cell>
          <cell r="F1948">
            <v>13.84</v>
          </cell>
        </row>
        <row r="1949">
          <cell r="A1949">
            <v>270205</v>
          </cell>
          <cell r="B1949" t="str">
            <v>GRADE PROTEÇÃO 50X50CM EM CAIBRO COM H=1,70M E RIPAS ESPAÇADAS EM 17CM -
PARA MUDA DE ÁRVORE</v>
          </cell>
          <cell r="C1949" t="str">
            <v>Un</v>
          </cell>
          <cell r="D1949">
            <v>231.6</v>
          </cell>
          <cell r="E1949">
            <v>30.6</v>
          </cell>
          <cell r="F1949">
            <v>262.2</v>
          </cell>
        </row>
        <row r="1950">
          <cell r="A1950">
            <v>270206</v>
          </cell>
          <cell r="B1950" t="str">
            <v>IRRIGACAO P/30 DIAS / AREA PLANTADA</v>
          </cell>
          <cell r="C1950" t="str">
            <v>m2</v>
          </cell>
          <cell r="D1950">
            <v>1.1200000000000001</v>
          </cell>
          <cell r="E1950">
            <v>0.8</v>
          </cell>
          <cell r="F1950">
            <v>1.92</v>
          </cell>
        </row>
        <row r="1951">
          <cell r="A1951">
            <v>270207</v>
          </cell>
          <cell r="B1951" t="str">
            <v>PLANTIO GRAMA BATATAIS PLACA C/ M.O. IRRIG.ADUBO,TER.VEG.(OC) A&lt;11.000M2</v>
          </cell>
          <cell r="C1951" t="str">
            <v>m2</v>
          </cell>
          <cell r="D1951">
            <v>9.0399999999999991</v>
          </cell>
          <cell r="E1951">
            <v>5.97</v>
          </cell>
          <cell r="F1951">
            <v>15.01</v>
          </cell>
        </row>
        <row r="1952">
          <cell r="A1952">
            <v>270210</v>
          </cell>
          <cell r="B1952" t="str">
            <v>PLANTIO GRAMA ESMERALDA PLACA C/ M.O. IRRIG., ADUBO,TERRA VEGETAL (O.C.) A&lt;11.
000,00M2</v>
          </cell>
          <cell r="C1952" t="str">
            <v>m2</v>
          </cell>
          <cell r="D1952">
            <v>13.89</v>
          </cell>
          <cell r="E1952">
            <v>5.37</v>
          </cell>
          <cell r="F1952">
            <v>19.260000000000002</v>
          </cell>
        </row>
        <row r="1953">
          <cell r="A1953">
            <v>270211</v>
          </cell>
          <cell r="B1953" t="str">
            <v>ABERTURA DE CAVA 60X60X60CM C/ ADUBAÇÃO E PLANTIO DE FOLHAGEM,ARBUSTO,
ÁRVORE OU PALMEIRA C/ H=0,50 A 0,70M - EXCLUSO O CUSTO DE AQUISIÇÃO DA MUDA</v>
          </cell>
          <cell r="C1953" t="str">
            <v>un</v>
          </cell>
          <cell r="D1953">
            <v>1.34</v>
          </cell>
          <cell r="E1953">
            <v>10.41</v>
          </cell>
          <cell r="F1953">
            <v>11.75</v>
          </cell>
        </row>
        <row r="1954">
          <cell r="A1954">
            <v>270212</v>
          </cell>
          <cell r="B1954" t="str">
            <v>ABERTURA DE CAVA 80X80X80CM C/ ADUBAÇÃO E PLANTIO DE ARBUSTO, ÁRVORE OU
PALMEIRA C/ H=0,70 A 2,00M - EXCLUSO O CUSTO DE AQUISIÇÃO DA MUDA</v>
          </cell>
          <cell r="C1954" t="str">
            <v>un</v>
          </cell>
          <cell r="D1954">
            <v>8.49</v>
          </cell>
          <cell r="E1954">
            <v>25.17</v>
          </cell>
          <cell r="F1954">
            <v>33.659999999999997</v>
          </cell>
        </row>
        <row r="1955">
          <cell r="A1955">
            <v>270213</v>
          </cell>
          <cell r="B1955" t="str">
            <v>PREPARAÇÃO C/ ADUBAÇÃO DO TERRENO EM FORMA DE CANTEIRO E PLANTIO DE
FORRAÇÃO AMBOS C/PROFUNDIDADE DE 30 CM - EXCLUSO O CUSTO DE AQUISIÇÃO DA MUDA</v>
          </cell>
          <cell r="C1955" t="str">
            <v>m2</v>
          </cell>
          <cell r="D1955">
            <v>2.92</v>
          </cell>
          <cell r="E1955">
            <v>11.55</v>
          </cell>
          <cell r="F1955">
            <v>14.47</v>
          </cell>
        </row>
        <row r="1956">
          <cell r="A1956">
            <v>270215</v>
          </cell>
          <cell r="B1956" t="str">
            <v>PAVIMENTO EM CONCRETO TIPO CONCREGRAMA/PISOGRAMA/PATIOGRAMA ( PLANTIO DA
GRAMA INCLUSO)</v>
          </cell>
          <cell r="C1956" t="str">
            <v>m2</v>
          </cell>
          <cell r="D1956">
            <v>49.27</v>
          </cell>
          <cell r="E1956">
            <v>7.27</v>
          </cell>
          <cell r="F1956">
            <v>56.54</v>
          </cell>
        </row>
        <row r="1957">
          <cell r="A1957">
            <v>270230</v>
          </cell>
          <cell r="B1957" t="str">
            <v>PAVIMENTO INTERTRAVADO ESPESSURA DE 4CM E FCK = 20 MPA</v>
          </cell>
          <cell r="C1957" t="str">
            <v>m2</v>
          </cell>
          <cell r="D1957">
            <v>36.729999999999997</v>
          </cell>
          <cell r="E1957">
            <v>7.93</v>
          </cell>
          <cell r="F1957">
            <v>44.66</v>
          </cell>
        </row>
        <row r="1958">
          <cell r="A1958">
            <v>270232</v>
          </cell>
          <cell r="B1958" t="str">
            <v>PAVIMENTO INTERTRAVADO ESPESSURA DE 6CM E FCK = 35 MPA</v>
          </cell>
          <cell r="C1958" t="str">
            <v>m2</v>
          </cell>
          <cell r="D1958">
            <v>45.88</v>
          </cell>
          <cell r="E1958">
            <v>7.93</v>
          </cell>
          <cell r="F1958">
            <v>53.81</v>
          </cell>
        </row>
        <row r="1959">
          <cell r="A1959">
            <v>270234</v>
          </cell>
          <cell r="B1959" t="str">
            <v>PAVIMENTO INTERTRAVADO ESPESSURA DE 8CM E FCK = 35 MPA</v>
          </cell>
          <cell r="C1959" t="str">
            <v>m2</v>
          </cell>
          <cell r="D1959">
            <v>54.43</v>
          </cell>
          <cell r="E1959">
            <v>7.93</v>
          </cell>
          <cell r="F1959">
            <v>62.36</v>
          </cell>
        </row>
        <row r="1960">
          <cell r="A1960">
            <v>270236</v>
          </cell>
          <cell r="B1960" t="str">
            <v>PAVIMENTO INTERTRAVADO ESPESSURA DE 10CM E FCK = 35 MPA</v>
          </cell>
          <cell r="C1960" t="str">
            <v>m2</v>
          </cell>
          <cell r="D1960">
            <v>68.47</v>
          </cell>
          <cell r="E1960">
            <v>7.93</v>
          </cell>
          <cell r="F1960">
            <v>76.400000000000006</v>
          </cell>
        </row>
        <row r="1961">
          <cell r="A1961">
            <v>270308</v>
          </cell>
          <cell r="B1961" t="str">
            <v>MURO DE ALVENARIA APARENTE BLOCO CONCRETO ESTRUTURAL ESPESSURA 14 CM ( H=
2,40M ) COM FUNDAÇÃO (PADRÃO GOINFRA)</v>
          </cell>
          <cell r="C1961" t="str">
            <v>m2</v>
          </cell>
          <cell r="D1961">
            <v>114.03</v>
          </cell>
          <cell r="E1961">
            <v>44.76</v>
          </cell>
          <cell r="F1961">
            <v>158.79</v>
          </cell>
        </row>
        <row r="1962">
          <cell r="A1962">
            <v>270310</v>
          </cell>
          <cell r="B1962" t="str">
            <v>MURO DE ALVENARIA TIJOLO FURADO 1/2 VEZ ( H=2,00M) COM FUNDAÇÃO - SEM
REVESTIMENTOS (PADRÃO GOINFRA)</v>
          </cell>
          <cell r="C1962" t="str">
            <v>m2</v>
          </cell>
          <cell r="D1962">
            <v>89.46</v>
          </cell>
          <cell r="E1962">
            <v>37.21</v>
          </cell>
          <cell r="F1962">
            <v>126.67</v>
          </cell>
        </row>
        <row r="1963">
          <cell r="A1963">
            <v>270312</v>
          </cell>
          <cell r="B1963" t="str">
            <v>MURO DE ALVENARIA TIJOLO FURADO 1/2 VEZ ( H=2,50M) COM FUNDAÇÃO - SEM
REVESTIMENTOS (PADRÃO GOINFRA)</v>
          </cell>
          <cell r="C1963" t="str">
            <v>m2</v>
          </cell>
          <cell r="D1963">
            <v>85.88</v>
          </cell>
          <cell r="E1963">
            <v>36.659999999999997</v>
          </cell>
          <cell r="F1963">
            <v>122.54</v>
          </cell>
        </row>
        <row r="1964">
          <cell r="A1964">
            <v>270314</v>
          </cell>
          <cell r="B1964" t="str">
            <v>MURO DE ALVENARIA TIJOLO FURADO 1/2 VEZ ( H=3,00M) COM FUNDAÇÃO - SEM
REVESTIMENTOS (PADRÃO GOINFRA)</v>
          </cell>
          <cell r="C1964" t="str">
            <v>m2</v>
          </cell>
          <cell r="D1964">
            <v>87.76</v>
          </cell>
          <cell r="E1964">
            <v>37.53</v>
          </cell>
          <cell r="F1964">
            <v>125.29</v>
          </cell>
        </row>
        <row r="1965">
          <cell r="A1965">
            <v>270501</v>
          </cell>
          <cell r="B1965" t="str">
            <v>LIMPEZA FINAL DE OBRA - (OBRAS CIVIS)</v>
          </cell>
          <cell r="C1965" t="str">
            <v>m2</v>
          </cell>
          <cell r="D1965">
            <v>1.06</v>
          </cell>
          <cell r="E1965">
            <v>1.59</v>
          </cell>
          <cell r="F1965">
            <v>2.65</v>
          </cell>
        </row>
        <row r="1966">
          <cell r="A1966">
            <v>270502</v>
          </cell>
          <cell r="B1966" t="str">
            <v>LIMPEZA COM ÁCIDO MURIÁTICO (1:20), NEUTRALIZADO COM  AMÔNIA (1:14)</v>
          </cell>
          <cell r="C1966" t="str">
            <v>m2</v>
          </cell>
          <cell r="D1966">
            <v>0.98</v>
          </cell>
          <cell r="E1966">
            <v>1.43</v>
          </cell>
          <cell r="F1966">
            <v>2.41</v>
          </cell>
        </row>
        <row r="1967">
          <cell r="A1967">
            <v>270503</v>
          </cell>
          <cell r="B1967" t="str">
            <v>PAVIMENTO INTERTRAVADO SEXTAVADO (BLOKRET) - 8 CM PRE-FABR.FCK 22 MPA</v>
          </cell>
          <cell r="C1967" t="str">
            <v>m2</v>
          </cell>
          <cell r="D1967">
            <v>66.03</v>
          </cell>
          <cell r="E1967">
            <v>7.93</v>
          </cell>
          <cell r="F1967">
            <v>73.959999999999994</v>
          </cell>
        </row>
        <row r="1968">
          <cell r="A1968">
            <v>270504</v>
          </cell>
          <cell r="B1968" t="str">
            <v>PAVIMENTO INTERTRAVADO SEXTAVADO (BLOKRET) - 6 CM PRE-FABR.FCK 18 MPA</v>
          </cell>
          <cell r="C1968" t="str">
            <v>m2</v>
          </cell>
          <cell r="D1968">
            <v>60.19</v>
          </cell>
          <cell r="E1968">
            <v>7.93</v>
          </cell>
          <cell r="F1968">
            <v>68.12</v>
          </cell>
        </row>
        <row r="1969">
          <cell r="A1969">
            <v>270601</v>
          </cell>
          <cell r="B1969" t="str">
            <v>PAVIMENTO INTERTRAVADO SEXTAVADO (BLOKRET) - 10 CM FCK=35 MPA PRE-FABR.</v>
          </cell>
          <cell r="C1969" t="str">
            <v>m2</v>
          </cell>
          <cell r="D1969">
            <v>68.3</v>
          </cell>
          <cell r="E1969">
            <v>7.93</v>
          </cell>
          <cell r="F1969">
            <v>76.23</v>
          </cell>
        </row>
        <row r="1970">
          <cell r="A1970">
            <v>270602</v>
          </cell>
          <cell r="B1970" t="str">
            <v>CALCAMENTO COM PARALELEPIPEDO</v>
          </cell>
          <cell r="C1970" t="str">
            <v>m2</v>
          </cell>
          <cell r="D1970">
            <v>71.849999999999994</v>
          </cell>
          <cell r="E1970">
            <v>10.81</v>
          </cell>
          <cell r="F1970">
            <v>82.66</v>
          </cell>
        </row>
        <row r="1971">
          <cell r="A1971">
            <v>270603</v>
          </cell>
          <cell r="B1971" t="str">
            <v>REDE PROTECAO DE NYLON COM GANCHOS E BUCHAS S8</v>
          </cell>
          <cell r="C1971" t="str">
            <v>m2</v>
          </cell>
          <cell r="D1971">
            <v>23.48</v>
          </cell>
          <cell r="E1971">
            <v>0</v>
          </cell>
          <cell r="F1971">
            <v>23.48</v>
          </cell>
        </row>
        <row r="1972">
          <cell r="A1972">
            <v>270619</v>
          </cell>
          <cell r="B1972" t="str">
            <v>ARAME FARPADO 3 FIOS EM ALAMBRADO E/OU MURO EXISTENTES</v>
          </cell>
          <cell r="C1972" t="str">
            <v>M</v>
          </cell>
          <cell r="D1972">
            <v>3.96</v>
          </cell>
          <cell r="E1972">
            <v>1.88</v>
          </cell>
          <cell r="F1972">
            <v>5.84</v>
          </cell>
        </row>
        <row r="1973">
          <cell r="A1973">
            <v>270620</v>
          </cell>
          <cell r="B1973" t="str">
            <v>ALAMBRADO (2ª OPÇÃO) EM POSTE DE CONCRETO DUPLO T 150X7M / TUBO INDUSTRIAL 2"
#2,28 / TELA MALHA 4" FIO 12</v>
          </cell>
          <cell r="C1973" t="str">
            <v>m2</v>
          </cell>
          <cell r="D1973">
            <v>93.97</v>
          </cell>
          <cell r="E1973">
            <v>1.84</v>
          </cell>
          <cell r="F1973">
            <v>95.81</v>
          </cell>
        </row>
        <row r="1974">
          <cell r="A1974">
            <v>270621</v>
          </cell>
          <cell r="B1974" t="str">
            <v>ALAMBRADO EM TUBO INDUSTRIAL 2"#2,28 E TELA MALHA 4" FIO 12 (QUADRA ESPORTE
EXISTENTE) SEM PINTURA</v>
          </cell>
          <cell r="C1974" t="str">
            <v>m2</v>
          </cell>
          <cell r="D1974">
            <v>134.31</v>
          </cell>
          <cell r="E1974">
            <v>3.85</v>
          </cell>
          <cell r="F1974">
            <v>138.16</v>
          </cell>
        </row>
        <row r="1975">
          <cell r="A1975">
            <v>270701</v>
          </cell>
          <cell r="B1975" t="str">
            <v>ALAMBRADO CANO FERRO GALVANIZADO 2" E TELA H=2M PADRÃO GOINFRA</v>
          </cell>
          <cell r="C1975" t="str">
            <v>m</v>
          </cell>
          <cell r="D1975">
            <v>618.23</v>
          </cell>
          <cell r="E1975">
            <v>45.36</v>
          </cell>
          <cell r="F1975">
            <v>663.59</v>
          </cell>
        </row>
        <row r="1976">
          <cell r="A1976">
            <v>270702</v>
          </cell>
          <cell r="B1976" t="str">
            <v>ALAMBRADO COM POSTE DE CONCRETO E CINTA ARMADA PD. GOINFRA</v>
          </cell>
          <cell r="C1976" t="str">
            <v>m</v>
          </cell>
          <cell r="D1976">
            <v>120.87</v>
          </cell>
          <cell r="E1976">
            <v>43.75</v>
          </cell>
          <cell r="F1976">
            <v>164.62</v>
          </cell>
        </row>
        <row r="1977">
          <cell r="A1977">
            <v>270704</v>
          </cell>
          <cell r="B1977" t="str">
            <v>CERCA PROVISÓRIA EM MADEIRA ROLIÇA ( EUCALIPTO SEM TRATAMENTO) H = 1,70M, COM 9 FIOS DE ARAME FARPADO - POSTE ESTICADOR A CADA 25 M E ESPAÇAMENTO ENTRE
POSTES = 2,50 M</v>
          </cell>
          <cell r="C1977" t="str">
            <v>m</v>
          </cell>
          <cell r="D1977">
            <v>15.28</v>
          </cell>
          <cell r="E1977">
            <v>11.86</v>
          </cell>
          <cell r="F1977">
            <v>27.14</v>
          </cell>
        </row>
        <row r="1978">
          <cell r="A1978">
            <v>270705</v>
          </cell>
          <cell r="B1978" t="str">
            <v>CERCA EM MADEIRA ROLIÇA ( EUCALIPTO COM TRATAMENTO ) COM H=1,70 M E 9 FIOS DE ARAME FARPADO - POSTE ESTICADOR A CADA 25 M  E ESPAÇAMENTO ENTRE POSTES = 2,
50 M</v>
          </cell>
          <cell r="C1978" t="str">
            <v>m</v>
          </cell>
          <cell r="D1978">
            <v>23.71</v>
          </cell>
          <cell r="E1978">
            <v>11.86</v>
          </cell>
          <cell r="F1978">
            <v>35.57</v>
          </cell>
        </row>
        <row r="1979">
          <cell r="A1979">
            <v>270802</v>
          </cell>
          <cell r="B1979" t="str">
            <v>MASTROS PARA BANDEIRAS EM  FERRO GALVANIZADO (ASSENTADOS/PINTADOS) -  3
UNIDADES</v>
          </cell>
          <cell r="C1979" t="str">
            <v>CJ</v>
          </cell>
          <cell r="D1979">
            <v>2314.16</v>
          </cell>
          <cell r="E1979">
            <v>81.599999999999994</v>
          </cell>
          <cell r="F1979">
            <v>2395.7600000000002</v>
          </cell>
        </row>
        <row r="1980">
          <cell r="A1980">
            <v>270804</v>
          </cell>
          <cell r="B1980" t="str">
            <v>PLACA DE INAUGURAÇÃO AÇO ESCOVADO 60 X 120 CM</v>
          </cell>
          <cell r="C1980" t="str">
            <v>un</v>
          </cell>
          <cell r="D1980">
            <v>1480.88</v>
          </cell>
          <cell r="E1980">
            <v>4.51</v>
          </cell>
          <cell r="F1980">
            <v>1485.39</v>
          </cell>
        </row>
        <row r="1981">
          <cell r="A1981">
            <v>270805</v>
          </cell>
          <cell r="B1981" t="str">
            <v>PLACA DE INAUGURAÇÃO EM DURALUMÍNIO 42 X 60 CM</v>
          </cell>
          <cell r="C1981" t="str">
            <v>Un</v>
          </cell>
          <cell r="D1981">
            <v>496.88</v>
          </cell>
          <cell r="E1981">
            <v>4.51</v>
          </cell>
          <cell r="F1981">
            <v>501.39</v>
          </cell>
        </row>
        <row r="1982">
          <cell r="A1982">
            <v>270806</v>
          </cell>
          <cell r="B1982" t="str">
            <v>PLACA DE INAUGURAÇÃO EM DURALUMÍNIO 80 X 60 CM</v>
          </cell>
          <cell r="C1982" t="str">
            <v>Un</v>
          </cell>
          <cell r="D1982">
            <v>945.64</v>
          </cell>
          <cell r="E1982">
            <v>4.51</v>
          </cell>
          <cell r="F1982">
            <v>950.15</v>
          </cell>
        </row>
        <row r="1983">
          <cell r="A1983">
            <v>270807</v>
          </cell>
          <cell r="B1983" t="str">
            <v>PLACA INAUGURACAO ACO INOXIDAVEL  (60X40)</v>
          </cell>
          <cell r="C1983" t="str">
            <v>Un</v>
          </cell>
          <cell r="D1983">
            <v>718.32</v>
          </cell>
          <cell r="E1983">
            <v>6.37</v>
          </cell>
          <cell r="F1983">
            <v>724.69</v>
          </cell>
        </row>
        <row r="1984">
          <cell r="A1984">
            <v>270808</v>
          </cell>
          <cell r="B1984" t="str">
            <v>PLACA INAUGURACAO ACO INOXIDAVEL (40 X 25)</v>
          </cell>
          <cell r="C1984" t="str">
            <v>Un</v>
          </cell>
          <cell r="D1984">
            <v>299.3</v>
          </cell>
          <cell r="E1984">
            <v>6.37</v>
          </cell>
          <cell r="F1984">
            <v>305.67</v>
          </cell>
        </row>
        <row r="1985">
          <cell r="A1985">
            <v>270809</v>
          </cell>
          <cell r="B1985" t="str">
            <v>PLACA DE INAUGURACAO ACO ESCOVADO 42X60 CM</v>
          </cell>
          <cell r="C1985" t="str">
            <v>Un</v>
          </cell>
          <cell r="D1985">
            <v>518.88</v>
          </cell>
          <cell r="E1985">
            <v>4.51</v>
          </cell>
          <cell r="F1985">
            <v>523.39</v>
          </cell>
        </row>
        <row r="1986">
          <cell r="A1986">
            <v>270810</v>
          </cell>
          <cell r="B1986" t="str">
            <v>PLACA DE INAUGURACAO ACO ESCOVADO 80 X 60 CM</v>
          </cell>
          <cell r="C1986" t="str">
            <v>Un</v>
          </cell>
          <cell r="D1986">
            <v>800.88</v>
          </cell>
          <cell r="E1986">
            <v>4.51</v>
          </cell>
          <cell r="F1986">
            <v>805.39</v>
          </cell>
        </row>
        <row r="1987">
          <cell r="A1987">
            <v>270811</v>
          </cell>
          <cell r="B1987" t="str">
            <v>OBELISCO PARA PLACA DE INAUGURAÇÃO - PADRÃO GOINFRA</v>
          </cell>
          <cell r="C1987" t="str">
            <v>Un</v>
          </cell>
          <cell r="D1987">
            <v>258.8</v>
          </cell>
          <cell r="E1987">
            <v>350.76</v>
          </cell>
          <cell r="F1987">
            <v>609.55999999999995</v>
          </cell>
        </row>
        <row r="1988">
          <cell r="A1988">
            <v>270889</v>
          </cell>
          <cell r="B1988" t="str">
            <v>SUPORTE PADRÃO PARA TABELA BASQUETE EM "U" ENRIJECIDO- 2 UNID. (ASSENTADOS/
PINTADOS)</v>
          </cell>
          <cell r="C1988" t="str">
            <v>CJ</v>
          </cell>
          <cell r="D1988">
            <v>7279.5</v>
          </cell>
          <cell r="E1988">
            <v>791.07</v>
          </cell>
          <cell r="F1988">
            <v>8070.57</v>
          </cell>
        </row>
        <row r="1989">
          <cell r="A1989">
            <v>270890</v>
          </cell>
          <cell r="B1989" t="str">
            <v>SUPORTE ARTICULÁVEL EM TUBO INDUSTRIAL PARA TABELA BASQUETE (ASSENT./
PINTADOS)- 2 UNID.</v>
          </cell>
          <cell r="C1989" t="str">
            <v>CJ</v>
          </cell>
          <cell r="D1989">
            <v>10444.18</v>
          </cell>
          <cell r="E1989">
            <v>465.07</v>
          </cell>
          <cell r="F1989">
            <v>10909.25</v>
          </cell>
        </row>
        <row r="1990">
          <cell r="A1990">
            <v>270891</v>
          </cell>
          <cell r="B1990" t="str">
            <v>SUPORTE EM TUBO INDUSTRIAL REMOVÍVEL PARA TABELA DE BASQUETE - 2 UNID.(
ASSENT./PINTADOS)</v>
          </cell>
          <cell r="C1990" t="str">
            <v>CJ</v>
          </cell>
          <cell r="D1990">
            <v>5365.78</v>
          </cell>
          <cell r="E1990">
            <v>501.39</v>
          </cell>
          <cell r="F1990">
            <v>5867.17</v>
          </cell>
        </row>
        <row r="1991">
          <cell r="A1991">
            <v>270892</v>
          </cell>
          <cell r="B1991" t="str">
            <v>SUPORTE EM FERRO GALVANIZADO REMOVÍVEL PARA TABELA BASQUETE (ASSENT./
PINTADOS) - 2 UNID.</v>
          </cell>
          <cell r="C1991" t="str">
            <v>CJ</v>
          </cell>
          <cell r="D1991">
            <v>11693.24</v>
          </cell>
          <cell r="E1991">
            <v>579.41</v>
          </cell>
          <cell r="F1991">
            <v>12272.65</v>
          </cell>
        </row>
        <row r="1992">
          <cell r="A1992">
            <v>271098</v>
          </cell>
          <cell r="B1992" t="str">
            <v>TABELA PARA BASQUETE ESTRUT. METÁLICA E MADEIRA DE LEI ASSENT./PINTADAS COM
ARO FLEXÍVEL - 2 UNID.</v>
          </cell>
          <cell r="C1992" t="str">
            <v>CJ</v>
          </cell>
          <cell r="D1992">
            <v>3000.29</v>
          </cell>
          <cell r="E1992">
            <v>154.09</v>
          </cell>
          <cell r="F1992">
            <v>3154.38</v>
          </cell>
        </row>
        <row r="1993">
          <cell r="A1993">
            <v>271099</v>
          </cell>
          <cell r="B1993" t="str">
            <v>TABELA PARA BASQUETE ESTRUTURA METÁLICA E COMPENSADO (ASSENT./PINTADAS)
ARO METÁLICO - 2 UNID.</v>
          </cell>
          <cell r="C1993" t="str">
            <v>CJ</v>
          </cell>
          <cell r="D1993">
            <v>2283.67</v>
          </cell>
          <cell r="E1993">
            <v>154.09</v>
          </cell>
          <cell r="F1993">
            <v>2437.7600000000002</v>
          </cell>
        </row>
        <row r="1994">
          <cell r="A1994">
            <v>271100</v>
          </cell>
          <cell r="B1994" t="str">
            <v>TABELA PARA BASQUETE ESTRUTURA METÁLICA COMPENSADO (ASSENT./PINTADAS) ARO
FLEXÍVEL - 2 UNID.</v>
          </cell>
          <cell r="C1994" t="str">
            <v>CJ</v>
          </cell>
          <cell r="D1994">
            <v>3773.66</v>
          </cell>
          <cell r="E1994">
            <v>154.09</v>
          </cell>
          <cell r="F1994">
            <v>3927.75</v>
          </cell>
        </row>
        <row r="1995">
          <cell r="A1995">
            <v>271101</v>
          </cell>
          <cell r="B1995" t="str">
            <v>TRAVES FERRO GALVANIZADO PARA FUTEBOL DE SALÃO PINTADAS - 3,00 x 2,00M - 2 UNID.</v>
          </cell>
          <cell r="C1995" t="str">
            <v>CJ</v>
          </cell>
          <cell r="D1995">
            <v>4946.12</v>
          </cell>
          <cell r="E1995">
            <v>109.9</v>
          </cell>
          <cell r="F1995">
            <v>5056.0200000000004</v>
          </cell>
        </row>
        <row r="1996">
          <cell r="A1996">
            <v>271102</v>
          </cell>
          <cell r="B1996" t="str">
            <v>TABELA PARA BASQUETE ESTRUTURA METÁLICA MADEIRA DE LEI (ASSENT./PINTADAS)
ARO METÁLICO - 2 UNID.</v>
          </cell>
          <cell r="C1996" t="str">
            <v>CJ</v>
          </cell>
          <cell r="D1996">
            <v>1510.3</v>
          </cell>
          <cell r="E1996">
            <v>154.09</v>
          </cell>
          <cell r="F1996">
            <v>1664.39</v>
          </cell>
        </row>
        <row r="1997">
          <cell r="A1997">
            <v>271103</v>
          </cell>
          <cell r="B1997" t="str">
            <v>CONJUNTO PARA VOLEIBOL EM FERRO GALVANIZADO COM PINTURA (2 SUPORTES)</v>
          </cell>
          <cell r="C1997" t="str">
            <v>CJ</v>
          </cell>
          <cell r="D1997">
            <v>1556.35</v>
          </cell>
          <cell r="E1997">
            <v>49.49</v>
          </cell>
          <cell r="F1997">
            <v>1605.84</v>
          </cell>
        </row>
        <row r="1998">
          <cell r="A1998">
            <v>271105</v>
          </cell>
          <cell r="B1998" t="str">
            <v>TRAVES EM FERRO GALVANIZADO PARA CAMPO DE FUTEBOL (ASSENT./PINTADAS) 7,32X2,
44M - 2 UNID.</v>
          </cell>
          <cell r="C1998" t="str">
            <v>CJ</v>
          </cell>
          <cell r="D1998">
            <v>9870.84</v>
          </cell>
          <cell r="E1998">
            <v>530.33000000000004</v>
          </cell>
          <cell r="F1998">
            <v>10401.17</v>
          </cell>
        </row>
        <row r="1999">
          <cell r="A1999">
            <v>271106</v>
          </cell>
          <cell r="B1999" t="str">
            <v>TRAVES EM FERRO GALVANIZADO PARA CAMPO DE FUTEBOL EM AREIA (ASSENT./
PINTADAS) 2,00X5,00M - 2 UNID.</v>
          </cell>
          <cell r="C1999" t="str">
            <v>CJ</v>
          </cell>
          <cell r="D1999">
            <v>7220.7</v>
          </cell>
          <cell r="E1999">
            <v>482.26</v>
          </cell>
          <cell r="F1999">
            <v>7702.96</v>
          </cell>
        </row>
        <row r="2000">
          <cell r="A2000">
            <v>271201</v>
          </cell>
          <cell r="B2000" t="str">
            <v>QUADRO DE GIZ (5,0X1,20 M C/EMBOÇO PINTURA COMPLETO)</v>
          </cell>
          <cell r="C2000" t="str">
            <v>Un</v>
          </cell>
          <cell r="D2000">
            <v>403.12</v>
          </cell>
          <cell r="E2000">
            <v>407.84</v>
          </cell>
          <cell r="F2000">
            <v>810.96</v>
          </cell>
        </row>
        <row r="2001">
          <cell r="A2001">
            <v>271204</v>
          </cell>
          <cell r="B2001" t="str">
            <v>QUADRO DE GIZ (1,36 X 6,20) ESC. 20 SALAS</v>
          </cell>
          <cell r="C2001" t="str">
            <v>Un</v>
          </cell>
          <cell r="D2001">
            <v>937.53</v>
          </cell>
          <cell r="E2001">
            <v>407.84</v>
          </cell>
          <cell r="F2001">
            <v>1345.37</v>
          </cell>
        </row>
        <row r="2002">
          <cell r="A2002">
            <v>271208</v>
          </cell>
          <cell r="B2002" t="str">
            <v>QD.GIZ EMBOCO/LAM.MELAMINICO COMPL.-ESC.2000 6,87X1,39M</v>
          </cell>
          <cell r="C2002" t="str">
            <v>Un</v>
          </cell>
          <cell r="D2002">
            <v>913.75</v>
          </cell>
          <cell r="E2002">
            <v>709.34</v>
          </cell>
          <cell r="F2002">
            <v>1623.09</v>
          </cell>
        </row>
        <row r="2003">
          <cell r="A2003">
            <v>271210</v>
          </cell>
          <cell r="B2003" t="str">
            <v>QUADRO DE GIZ EMBOÇO/PINTURA COMPLETO</v>
          </cell>
          <cell r="C2003" t="str">
            <v>m2</v>
          </cell>
          <cell r="D2003">
            <v>67.09</v>
          </cell>
          <cell r="E2003">
            <v>67.98</v>
          </cell>
          <cell r="F2003">
            <v>135.07</v>
          </cell>
        </row>
        <row r="2004">
          <cell r="A2004">
            <v>271303</v>
          </cell>
          <cell r="B2004" t="str">
            <v>BANCO DE CONCRETO POLIDO BASE EM ALVENARIA REBOCADA E PINTADA - PADRÃO
GOINFRA</v>
          </cell>
          <cell r="C2004" t="str">
            <v>m</v>
          </cell>
          <cell r="D2004">
            <v>186.1</v>
          </cell>
          <cell r="E2004">
            <v>87.06</v>
          </cell>
          <cell r="F2004">
            <v>273.16000000000003</v>
          </cell>
        </row>
        <row r="2005">
          <cell r="A2005">
            <v>271304</v>
          </cell>
          <cell r="B2005" t="str">
            <v>BANCADA DE ARDOSIA POLIDA</v>
          </cell>
          <cell r="C2005" t="str">
            <v>m2</v>
          </cell>
          <cell r="D2005">
            <v>209.2</v>
          </cell>
          <cell r="E2005">
            <v>41.37</v>
          </cell>
          <cell r="F2005">
            <v>250.57</v>
          </cell>
        </row>
        <row r="2006">
          <cell r="A2006">
            <v>271305</v>
          </cell>
          <cell r="B2006" t="str">
            <v>BASE DE BANCADA REBOCADA</v>
          </cell>
          <cell r="C2006" t="str">
            <v>m</v>
          </cell>
          <cell r="D2006">
            <v>30.57</v>
          </cell>
          <cell r="E2006">
            <v>58.49</v>
          </cell>
          <cell r="F2006">
            <v>89.06</v>
          </cell>
        </row>
        <row r="2007">
          <cell r="A2007">
            <v>271306</v>
          </cell>
          <cell r="B2007" t="str">
            <v>BASE DE BANCADA REV.COM CERAMICA</v>
          </cell>
          <cell r="C2007" t="str">
            <v>M</v>
          </cell>
          <cell r="D2007">
            <v>51.88</v>
          </cell>
          <cell r="E2007">
            <v>83.49</v>
          </cell>
          <cell r="F2007">
            <v>135.37</v>
          </cell>
        </row>
        <row r="2008">
          <cell r="A2008">
            <v>271307</v>
          </cell>
          <cell r="B2008" t="str">
            <v>BANCO CONCRETO POLIDO BASE EM ALVENARIA TIJOLO APARENTE PINTADA - PADRÃO
GOINFRA</v>
          </cell>
          <cell r="C2008" t="str">
            <v>M</v>
          </cell>
          <cell r="D2008">
            <v>215.83</v>
          </cell>
          <cell r="E2008">
            <v>96.34</v>
          </cell>
          <cell r="F2008">
            <v>312.17</v>
          </cell>
        </row>
        <row r="2009">
          <cell r="A2009">
            <v>271408</v>
          </cell>
          <cell r="B2009" t="str">
            <v>MICTORIO ACO INOX SOBRE COCHO DE CONCRETO(SEM INST.H.SANIT.)</v>
          </cell>
          <cell r="C2009" t="str">
            <v>m</v>
          </cell>
          <cell r="D2009">
            <v>1063.81</v>
          </cell>
          <cell r="E2009">
            <v>68.319999999999993</v>
          </cell>
          <cell r="F2009">
            <v>1132.1300000000001</v>
          </cell>
        </row>
        <row r="2010">
          <cell r="A2010">
            <v>271409</v>
          </cell>
          <cell r="B2010" t="str">
            <v>LAVATORIO ACO INOX SOBRE COCHO DE CONCRETO (SEM INST.H.SANIT.)</v>
          </cell>
          <cell r="C2010" t="str">
            <v>m</v>
          </cell>
          <cell r="D2010">
            <v>1060.01</v>
          </cell>
          <cell r="E2010">
            <v>139.26</v>
          </cell>
          <cell r="F2010">
            <v>1199.27</v>
          </cell>
        </row>
        <row r="2011">
          <cell r="A2011">
            <v>271417</v>
          </cell>
          <cell r="B2011" t="str">
            <v>CANALETA CONCRETO DESEMPENADO 5 CM PD.GOINFRA</v>
          </cell>
          <cell r="C2011" t="str">
            <v>m</v>
          </cell>
          <cell r="D2011">
            <v>16.989999999999998</v>
          </cell>
          <cell r="E2011">
            <v>28.72</v>
          </cell>
          <cell r="F2011">
            <v>45.71</v>
          </cell>
        </row>
        <row r="2012">
          <cell r="A2012">
            <v>271500</v>
          </cell>
          <cell r="B2012" t="str">
            <v>CAFE DA MANHA</v>
          </cell>
          <cell r="C2012" t="str">
            <v>RE</v>
          </cell>
          <cell r="D2012">
            <v>2.5499999999999998</v>
          </cell>
          <cell r="E2012">
            <v>0</v>
          </cell>
          <cell r="F2012">
            <v>2.5499999999999998</v>
          </cell>
        </row>
        <row r="2013">
          <cell r="A2013">
            <v>271502</v>
          </cell>
          <cell r="B2013" t="str">
            <v>CANTINA - (OBRAS CIVIS)</v>
          </cell>
          <cell r="C2013" t="str">
            <v>RE</v>
          </cell>
          <cell r="D2013">
            <v>12.98</v>
          </cell>
          <cell r="E2013">
            <v>0</v>
          </cell>
          <cell r="F2013">
            <v>12.98</v>
          </cell>
        </row>
        <row r="2014">
          <cell r="A2014">
            <v>271507</v>
          </cell>
          <cell r="B2014" t="str">
            <v>BEBEDOURO PARA 6 TORNEIRAS REVESTIDO COM CERÂMICA ( EXCLUSO AS INSTALAÇÕES
HIDROSSANITÁRIAS)</v>
          </cell>
          <cell r="C2014" t="str">
            <v>Un</v>
          </cell>
          <cell r="D2014">
            <v>434.1</v>
          </cell>
          <cell r="E2014">
            <v>552.85</v>
          </cell>
          <cell r="F2014">
            <v>986.95</v>
          </cell>
        </row>
        <row r="2015">
          <cell r="A2015">
            <v>271508</v>
          </cell>
          <cell r="B2015" t="str">
            <v>BEBEDOURO REVESTIDO COM CERÂMICA CRIANÇA/ADULTO - NICHO (SEM INST.H.SANIT.)</v>
          </cell>
          <cell r="C2015" t="str">
            <v>M</v>
          </cell>
          <cell r="D2015">
            <v>259.77</v>
          </cell>
          <cell r="E2015">
            <v>247.57</v>
          </cell>
          <cell r="F2015">
            <v>507.34</v>
          </cell>
        </row>
        <row r="2016">
          <cell r="A2016">
            <v>271509</v>
          </cell>
          <cell r="B2016" t="str">
            <v>BEBEDOURO REVESTIDO COM CERÂMICA ADULTO/CRIANÇA PAREDE(SEM INST.H.SANIT.)</v>
          </cell>
          <cell r="C2016" t="str">
            <v>M</v>
          </cell>
          <cell r="D2016">
            <v>274.07</v>
          </cell>
          <cell r="E2016">
            <v>414.95</v>
          </cell>
          <cell r="F2016">
            <v>689.02</v>
          </cell>
        </row>
        <row r="2017">
          <cell r="A2017">
            <v>271605</v>
          </cell>
          <cell r="B2017" t="str">
            <v>SUPORTE PARA BANCADA EM FERRO "T" 1/8" X 1 1/4"</v>
          </cell>
          <cell r="C2017" t="str">
            <v>Un</v>
          </cell>
          <cell r="D2017">
            <v>19.09</v>
          </cell>
          <cell r="E2017">
            <v>7.17</v>
          </cell>
          <cell r="F2017">
            <v>26.26</v>
          </cell>
        </row>
        <row r="2018">
          <cell r="A2018">
            <v>271608</v>
          </cell>
          <cell r="B2018" t="str">
            <v>BANCADA DE GRANITO C/ESPELHO</v>
          </cell>
          <cell r="C2018" t="str">
            <v>m2</v>
          </cell>
          <cell r="D2018">
            <v>507.64</v>
          </cell>
          <cell r="E2018">
            <v>41.37</v>
          </cell>
          <cell r="F2018">
            <v>549.01</v>
          </cell>
        </row>
        <row r="2019">
          <cell r="A2019">
            <v>271609</v>
          </cell>
          <cell r="B2019" t="str">
            <v>BANCADA DE CONCRETO POLIDO</v>
          </cell>
          <cell r="C2019" t="str">
            <v>m2</v>
          </cell>
          <cell r="D2019">
            <v>80.97</v>
          </cell>
          <cell r="E2019">
            <v>102.48</v>
          </cell>
          <cell r="F2019">
            <v>183.45</v>
          </cell>
        </row>
        <row r="2020">
          <cell r="A2020">
            <v>271701</v>
          </cell>
          <cell r="B2020" t="str">
            <v>BANCADA DE GRANITINA</v>
          </cell>
          <cell r="C2020" t="str">
            <v>m2</v>
          </cell>
          <cell r="D2020">
            <v>127.39</v>
          </cell>
          <cell r="E2020">
            <v>102.48</v>
          </cell>
          <cell r="F2020">
            <v>229.87</v>
          </cell>
        </row>
        <row r="2021">
          <cell r="A2021">
            <v>271702</v>
          </cell>
          <cell r="B2021" t="str">
            <v>BANCADA DE MARMORE</v>
          </cell>
          <cell r="C2021" t="str">
            <v>m2</v>
          </cell>
          <cell r="D2021">
            <v>404.75</v>
          </cell>
          <cell r="E2021">
            <v>41.37</v>
          </cell>
          <cell r="F2021">
            <v>446.12</v>
          </cell>
        </row>
        <row r="2022">
          <cell r="A2022">
            <v>271708</v>
          </cell>
          <cell r="B2022" t="str">
            <v>MEIO FIO 7X20X100CM PD. GOINFRA EM ALVEN.TIJOLO COMUM 1/4 V. REBOCADO(1CI:
3ARMLC), PINT. A CAL 2 DEMÃOS (INCLUSO ESCAV./APILOAM./REAT. E CONC. FC28 = 10MPA P/ ASSENTAM./CHUMBAMENTO)</v>
          </cell>
          <cell r="C2022" t="str">
            <v>m</v>
          </cell>
          <cell r="D2022">
            <v>22.6</v>
          </cell>
          <cell r="E2022">
            <v>19.7</v>
          </cell>
          <cell r="F2022">
            <v>42.3</v>
          </cell>
        </row>
        <row r="2023">
          <cell r="A2023">
            <v>271711</v>
          </cell>
          <cell r="B2023" t="str">
            <v>MEIO FIO PD. GOINFRA EM CONC. PRÉ MOLD. RETO/CURVO (9v12X25X100CM), C/ SARJETA ( 13X10v12CM)FC28=20MPA COM ARGAM.(1CI:3ARMLC) P/ARREMATE DO REJUNT. - INCLUSO
ESCAV./APILOAM./REATERRO E CONC.FC28= 10MPA P/ ASSENTAM. E CHUMBAMENTO</v>
          </cell>
          <cell r="C2023" t="str">
            <v>m</v>
          </cell>
          <cell r="D2023">
            <v>22.45</v>
          </cell>
          <cell r="E2023">
            <v>16.36</v>
          </cell>
          <cell r="F2023">
            <v>38.81</v>
          </cell>
        </row>
        <row r="2024">
          <cell r="A2024">
            <v>271712</v>
          </cell>
          <cell r="B2024" t="str">
            <v>MEIO FIO PD. GOINFRA EM CONC. PRÉ MOLD. RETO/CURVO (9v12X25X100CM), C/ SARJETA ( 13X10v12CM)FC28=30MPA COM ARGAM.(1CI:3ARMLC) P/ARREMATE DO REJUNT. - INCLUSO
ESCAV./APILOAM./REATERRO E CONC.FC28= 10MPA P/ ASSENTAM. E CHUMBAMENTO</v>
          </cell>
          <cell r="C2024" t="str">
            <v>m</v>
          </cell>
          <cell r="D2024">
            <v>23.1</v>
          </cell>
          <cell r="E2024">
            <v>16.36</v>
          </cell>
          <cell r="F2024">
            <v>39.46</v>
          </cell>
        </row>
        <row r="2025">
          <cell r="A2025">
            <v>271713</v>
          </cell>
          <cell r="B2025" t="str">
            <v>MEIO FIO PD. GOINFRA EM CONC. PRÉ MOLD. RETO/CURVO (9v12X30X100CM),  FC28=
30MPA COM ARGAM.(1CI:3ARMLC) P/ARREMATE DO REJUNT. - INCLUSO ESCAV./APILOAM./ REATERRO E CONC.FC28= 10MPA P/ ASSENTAM. E CHUMBAMENTO</v>
          </cell>
          <cell r="C2025" t="str">
            <v>M</v>
          </cell>
          <cell r="D2025">
            <v>18.78</v>
          </cell>
          <cell r="E2025">
            <v>13.9</v>
          </cell>
          <cell r="F2025">
            <v>32.68</v>
          </cell>
        </row>
        <row r="2026">
          <cell r="A2026">
            <v>271714</v>
          </cell>
          <cell r="B2026" t="str">
            <v>MEIO FIO PD. GOINFRA EM CONC. PRÉ MOLD. RETO/CURVO (5X25X100CM),  FC28=20MPA COM ARGAM.(1CI:3ARMLC) P/ARREMATE DO REJUNT. E PINTURA A CAL 2 DEMÃOS - INCLUSO ESCAV./APILOAM./REATERRO E CONC.FC28= 10MPA P/ ASSENTAM. E
CHUMBAMENTO</v>
          </cell>
          <cell r="C2026" t="str">
            <v>m</v>
          </cell>
          <cell r="D2026">
            <v>8.67</v>
          </cell>
          <cell r="E2026">
            <v>8.02</v>
          </cell>
          <cell r="F2026">
            <v>16.690000000000001</v>
          </cell>
        </row>
        <row r="2027">
          <cell r="A2027">
            <v>271715</v>
          </cell>
          <cell r="B2027" t="str">
            <v>MEIO FIO PD. GOINFRA EM CONC. PRÉ MOLD. RETO/CURVO (9v12X30X100CM), FC28=20MPA COM ARGAM.(1CI:3ARMLC) P/ARREMATE DO REJUNT. - INCLUSO ESCAV./APILOAM./
REATERRO E CONC.FC28= 10MPA P/ ASSENTAM. E CHUMBAMENTO</v>
          </cell>
          <cell r="C2027" t="str">
            <v>m</v>
          </cell>
          <cell r="D2027">
            <v>18.22</v>
          </cell>
          <cell r="E2027">
            <v>13.9</v>
          </cell>
          <cell r="F2027">
            <v>32.119999999999997</v>
          </cell>
        </row>
        <row r="2028">
          <cell r="A2028">
            <v>271716</v>
          </cell>
          <cell r="B2028" t="str">
            <v>CANTONEIRA ARDOSIA POLIDA 2 REGUAS BOLEADAS</v>
          </cell>
          <cell r="C2028" t="str">
            <v>m2</v>
          </cell>
          <cell r="D2028">
            <v>262.61</v>
          </cell>
          <cell r="E2028">
            <v>154.53</v>
          </cell>
          <cell r="F2028">
            <v>417.14</v>
          </cell>
        </row>
        <row r="2029">
          <cell r="A2029">
            <v>271717</v>
          </cell>
          <cell r="B2029" t="str">
            <v>CANTONEIRA MARMORE E REGUAS BOLEADAS</v>
          </cell>
          <cell r="C2029" t="str">
            <v>m2</v>
          </cell>
          <cell r="D2029">
            <v>458.16</v>
          </cell>
          <cell r="E2029">
            <v>154.53</v>
          </cell>
          <cell r="F2029">
            <v>612.69000000000005</v>
          </cell>
        </row>
        <row r="2030">
          <cell r="A2030">
            <v>271718</v>
          </cell>
          <cell r="B2030" t="str">
            <v>CANTONEIRA GRANITO REGUAS BOLEADAS</v>
          </cell>
          <cell r="C2030" t="str">
            <v>m2</v>
          </cell>
          <cell r="D2030">
            <v>479.03</v>
          </cell>
          <cell r="E2030">
            <v>154.53</v>
          </cell>
          <cell r="F2030">
            <v>633.55999999999995</v>
          </cell>
        </row>
        <row r="2031">
          <cell r="A2031">
            <v>271801</v>
          </cell>
          <cell r="B2031" t="str">
            <v>LADRILHO HIDRAULICO COR NATURAL (SEM LASTRO)</v>
          </cell>
          <cell r="C2031" t="str">
            <v>m2</v>
          </cell>
          <cell r="D2031">
            <v>64.91</v>
          </cell>
          <cell r="E2031">
            <v>20.04</v>
          </cell>
          <cell r="F2031">
            <v>84.95</v>
          </cell>
        </row>
        <row r="2032">
          <cell r="A2032">
            <v>271802</v>
          </cell>
          <cell r="B2032" t="str">
            <v>LADRILHO HIDRAULICO DE UMA COR (SEM LASTRO)</v>
          </cell>
          <cell r="C2032" t="str">
            <v>m2</v>
          </cell>
          <cell r="D2032">
            <v>57.45</v>
          </cell>
          <cell r="E2032">
            <v>20.04</v>
          </cell>
          <cell r="F2032">
            <v>77.489999999999995</v>
          </cell>
        </row>
        <row r="2033">
          <cell r="A2033">
            <v>271803</v>
          </cell>
          <cell r="B2033" t="str">
            <v>LADRILHO HIDRAULICO DE DUAS CORES (SEM LASTRO)</v>
          </cell>
          <cell r="C2033" t="str">
            <v>m2</v>
          </cell>
          <cell r="D2033">
            <v>69.510000000000005</v>
          </cell>
          <cell r="E2033">
            <v>20.04</v>
          </cell>
          <cell r="F2033">
            <v>89.55</v>
          </cell>
        </row>
        <row r="2034">
          <cell r="A2034">
            <v>271850</v>
          </cell>
          <cell r="B2034" t="str">
            <v>LETRA CAIXA CHAPA GALVANIZADA PINTADA COLOCADA</v>
          </cell>
          <cell r="C2034" t="str">
            <v>m</v>
          </cell>
          <cell r="D2034">
            <v>507.45</v>
          </cell>
          <cell r="E2034">
            <v>0</v>
          </cell>
          <cell r="F2034">
            <v>507.45</v>
          </cell>
        </row>
        <row r="2035">
          <cell r="A2035">
            <v>271851</v>
          </cell>
          <cell r="B2035" t="str">
            <v>LETRA CAIXA INOX COLOCADA</v>
          </cell>
          <cell r="C2035" t="str">
            <v>m</v>
          </cell>
          <cell r="D2035">
            <v>641.95000000000005</v>
          </cell>
          <cell r="E2035">
            <v>0</v>
          </cell>
          <cell r="F2035">
            <v>641.95000000000005</v>
          </cell>
        </row>
        <row r="2036">
          <cell r="A2036">
            <v>271852</v>
          </cell>
          <cell r="B2036" t="str">
            <v>LETRA CAIXA INOX ESCOVADO COLOCADA</v>
          </cell>
          <cell r="C2036" t="str">
            <v>m</v>
          </cell>
          <cell r="D2036">
            <v>670.2</v>
          </cell>
          <cell r="E2036">
            <v>0</v>
          </cell>
          <cell r="F2036">
            <v>670.2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COMPOSIÇÃO"/>
      <sheetName val="MEMÓRIA DE CALCULO"/>
      <sheetName val="CRONOGRAMA COMPOSIÇÃO"/>
      <sheetName val="CRONOGRAMA- ORÇAMENTO"/>
    </sheetNames>
    <sheetDataSet>
      <sheetData sheetId="0" refreshError="1"/>
      <sheetData sheetId="1" refreshError="1">
        <row r="8">
          <cell r="D8" t="str">
            <v>SERVIÇOS PRELIMINARES</v>
          </cell>
        </row>
        <row r="13">
          <cell r="D13" t="str">
            <v>TRANSPORTES</v>
          </cell>
        </row>
        <row r="17">
          <cell r="D17" t="str">
            <v xml:space="preserve">SERVIÇO EM TERRA </v>
          </cell>
        </row>
        <row r="22">
          <cell r="D22" t="str">
            <v>FUNDACOES E SONDAGENS</v>
          </cell>
        </row>
        <row r="28">
          <cell r="D28" t="str">
            <v>ESTRUTURA</v>
          </cell>
        </row>
        <row r="37">
          <cell r="D37" t="str">
            <v>INST. ELET./TELEFONICA/CABEAMENTO ESTRUTURADO</v>
          </cell>
        </row>
        <row r="59">
          <cell r="D59" t="str">
            <v>INSTALAÇÕES HIDROSSANITÁRIAS</v>
          </cell>
        </row>
        <row r="128">
          <cell r="D128" t="str">
            <v>ALVENARIAS E DIVISORIAS</v>
          </cell>
        </row>
        <row r="132">
          <cell r="D132" t="str">
            <v>IMPERMEABILIZAÇÃO</v>
          </cell>
        </row>
        <row r="136">
          <cell r="D136" t="str">
            <v>ESTRUTURA DE MADEIRA</v>
          </cell>
        </row>
        <row r="140">
          <cell r="D140" t="str">
            <v>COBERTURAS</v>
          </cell>
        </row>
        <row r="146">
          <cell r="D146" t="str">
            <v>ESQUADRIAS DE MADEIRA</v>
          </cell>
        </row>
        <row r="151">
          <cell r="D151" t="str">
            <v>ESQUADRIAS METÁLICAS - ( OBS.: OS VIDROS NÃO ESTÃO INCLUSOS NAS ESQUADRIAS )</v>
          </cell>
        </row>
        <row r="157">
          <cell r="D157" t="str">
            <v>VIDROS</v>
          </cell>
        </row>
        <row r="161">
          <cell r="D161" t="str">
            <v>REVESTIMENTO DE PAREDES</v>
          </cell>
        </row>
        <row r="168">
          <cell r="D168" t="str">
            <v>FORROS</v>
          </cell>
        </row>
        <row r="173">
          <cell r="D173" t="str">
            <v>REVESTIMENTO DE PISO</v>
          </cell>
        </row>
        <row r="181">
          <cell r="D181" t="str">
            <v>FERRAGENS</v>
          </cell>
        </row>
        <row r="186">
          <cell r="D186" t="str">
            <v>PINTURA</v>
          </cell>
        </row>
        <row r="195">
          <cell r="D195" t="str">
            <v>DIVERSOS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COMPOSIÇÃO 1"/>
      <sheetName val="COMPOSIÇÃO 2"/>
      <sheetName val="MEMÓRIA DE CALCULO"/>
      <sheetName val="CRONOGRAMA COMPOSIÇÃO"/>
      <sheetName val="CRONOGRAMA- ORÇAMENTO"/>
    </sheetNames>
    <sheetDataSet>
      <sheetData sheetId="0">
        <row r="9">
          <cell r="D9" t="str">
            <v>SERVIÇOS PRELIMINARES</v>
          </cell>
        </row>
        <row r="13">
          <cell r="D13" t="str">
            <v xml:space="preserve"> ADMINISTRAÇÃO - MENSALISTAS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>
    <pageSetUpPr fitToPage="1"/>
  </sheetPr>
  <dimension ref="B1:S47"/>
  <sheetViews>
    <sheetView zoomScale="70" zoomScaleNormal="70" workbookViewId="0">
      <selection activeCell="L34" sqref="L34"/>
    </sheetView>
  </sheetViews>
  <sheetFormatPr defaultColWidth="8.88671875" defaultRowHeight="13.8" x14ac:dyDescent="0.25"/>
  <cols>
    <col min="1" max="1" width="4.109375" style="1" customWidth="1"/>
    <col min="2" max="2" width="4.6640625" style="1" bestFit="1" customWidth="1"/>
    <col min="3" max="3" width="14.5546875" style="1" customWidth="1"/>
    <col min="4" max="4" width="15" style="1" customWidth="1"/>
    <col min="5" max="5" width="62.5546875" style="1" customWidth="1"/>
    <col min="6" max="7" width="8.88671875" style="1"/>
    <col min="8" max="8" width="10.33203125" style="1" bestFit="1" customWidth="1"/>
    <col min="9" max="9" width="14.88671875" style="1" customWidth="1"/>
    <col min="10" max="10" width="16.6640625" style="1" bestFit="1" customWidth="1"/>
    <col min="11" max="11" width="16.88671875" style="1" bestFit="1" customWidth="1"/>
    <col min="12" max="12" width="18.33203125" style="1" customWidth="1"/>
    <col min="13" max="13" width="21.5546875" style="1" customWidth="1"/>
    <col min="14" max="14" width="12.6640625" style="1" bestFit="1" customWidth="1"/>
    <col min="15" max="15" width="8.88671875" style="1"/>
    <col min="16" max="16" width="29.44140625" style="1" bestFit="1" customWidth="1"/>
    <col min="17" max="17" width="16.33203125" style="1" customWidth="1"/>
    <col min="18" max="18" width="13.5546875" style="1" customWidth="1"/>
    <col min="19" max="19" width="13.88671875" style="1" bestFit="1" customWidth="1"/>
    <col min="20" max="16384" width="8.88671875" style="1"/>
  </cols>
  <sheetData>
    <row r="1" spans="2:17" ht="14.4" thickBot="1" x14ac:dyDescent="0.3"/>
    <row r="2" spans="2:17" x14ac:dyDescent="0.25">
      <c r="B2" s="558"/>
      <c r="C2" s="559"/>
      <c r="D2" s="560"/>
      <c r="E2" s="616" t="s">
        <v>316</v>
      </c>
      <c r="F2" s="616"/>
      <c r="G2" s="616"/>
      <c r="H2" s="616"/>
      <c r="I2" s="616"/>
      <c r="J2" s="616"/>
      <c r="K2" s="617"/>
    </row>
    <row r="3" spans="2:17" x14ac:dyDescent="0.25">
      <c r="B3" s="561"/>
      <c r="C3" s="105"/>
      <c r="D3" s="42"/>
      <c r="E3" s="618" t="s">
        <v>0</v>
      </c>
      <c r="F3" s="618"/>
      <c r="G3" s="618"/>
      <c r="H3" s="618"/>
      <c r="I3" s="618"/>
      <c r="J3" s="618"/>
      <c r="K3" s="619"/>
    </row>
    <row r="4" spans="2:17" x14ac:dyDescent="0.25">
      <c r="B4" s="561"/>
      <c r="C4" s="105"/>
      <c r="D4" s="42"/>
      <c r="E4" s="618" t="s">
        <v>607</v>
      </c>
      <c r="F4" s="618"/>
      <c r="G4" s="618"/>
      <c r="H4" s="618"/>
      <c r="I4" s="618"/>
      <c r="J4" s="618"/>
      <c r="K4" s="619"/>
    </row>
    <row r="5" spans="2:17" x14ac:dyDescent="0.25">
      <c r="B5" s="561"/>
      <c r="C5" s="105"/>
      <c r="D5" s="42"/>
      <c r="E5" s="618" t="s">
        <v>608</v>
      </c>
      <c r="F5" s="618"/>
      <c r="G5" s="618"/>
      <c r="H5" s="618"/>
      <c r="I5" s="618"/>
      <c r="J5" s="618"/>
      <c r="K5" s="619"/>
    </row>
    <row r="6" spans="2:17" x14ac:dyDescent="0.25">
      <c r="B6" s="561"/>
      <c r="C6" s="105"/>
      <c r="D6" s="42"/>
      <c r="E6" s="620" t="s">
        <v>601</v>
      </c>
      <c r="F6" s="620"/>
      <c r="G6" s="620"/>
      <c r="H6" s="620"/>
      <c r="I6" s="620"/>
      <c r="J6" s="620"/>
      <c r="K6" s="621"/>
    </row>
    <row r="7" spans="2:17" x14ac:dyDescent="0.25">
      <c r="B7" s="561"/>
      <c r="C7" s="105"/>
      <c r="D7" s="42"/>
      <c r="E7" s="620" t="s">
        <v>602</v>
      </c>
      <c r="F7" s="620"/>
      <c r="G7" s="620"/>
      <c r="H7" s="620"/>
      <c r="I7" s="620"/>
      <c r="J7" s="620"/>
      <c r="K7" s="621"/>
    </row>
    <row r="8" spans="2:17" ht="14.4" x14ac:dyDescent="0.3">
      <c r="B8" s="586" t="s">
        <v>600</v>
      </c>
      <c r="C8" s="587"/>
      <c r="D8" s="587"/>
      <c r="E8" s="587"/>
      <c r="F8" s="587"/>
      <c r="G8" s="587"/>
      <c r="H8" s="587"/>
      <c r="I8" s="587"/>
      <c r="J8" s="587"/>
      <c r="K8" s="588"/>
    </row>
    <row r="9" spans="2:17" x14ac:dyDescent="0.25">
      <c r="B9" s="562" t="s">
        <v>1</v>
      </c>
      <c r="C9" s="589" t="s">
        <v>317</v>
      </c>
      <c r="D9" s="589"/>
      <c r="E9" s="136" t="s">
        <v>51</v>
      </c>
      <c r="F9" s="580" t="s">
        <v>318</v>
      </c>
      <c r="G9" s="101" t="s">
        <v>3</v>
      </c>
      <c r="H9" s="102" t="s">
        <v>319</v>
      </c>
      <c r="I9" s="103" t="s">
        <v>6</v>
      </c>
      <c r="J9" s="104" t="s">
        <v>61</v>
      </c>
      <c r="K9" s="563" t="s">
        <v>320</v>
      </c>
    </row>
    <row r="10" spans="2:17" ht="14.4" x14ac:dyDescent="0.3">
      <c r="B10" s="590" t="s">
        <v>581</v>
      </c>
      <c r="C10" s="591"/>
      <c r="D10" s="591"/>
      <c r="E10" s="591"/>
      <c r="F10" s="591"/>
      <c r="G10" s="591"/>
      <c r="H10" s="591"/>
      <c r="I10" s="591"/>
      <c r="J10" s="591"/>
      <c r="K10" s="592"/>
      <c r="M10" s="585"/>
      <c r="N10" s="585"/>
      <c r="O10" s="585"/>
      <c r="P10" s="585"/>
      <c r="Q10" s="585"/>
    </row>
    <row r="11" spans="2:17" ht="14.4" x14ac:dyDescent="0.3">
      <c r="B11" s="564">
        <v>1</v>
      </c>
      <c r="C11" s="137"/>
      <c r="D11" s="138">
        <v>20000</v>
      </c>
      <c r="E11" s="99" t="s">
        <v>9</v>
      </c>
      <c r="F11" s="139"/>
      <c r="G11" s="140"/>
      <c r="H11" s="141"/>
      <c r="I11" s="141"/>
      <c r="J11" s="141"/>
      <c r="K11" s="565"/>
      <c r="M11" s="585"/>
      <c r="N11" s="585"/>
      <c r="O11" s="585"/>
      <c r="P11" s="585"/>
      <c r="Q11" s="585"/>
    </row>
    <row r="12" spans="2:17" ht="27.6" x14ac:dyDescent="0.3">
      <c r="B12" s="566" t="s">
        <v>64</v>
      </c>
      <c r="C12" s="69" t="s">
        <v>8</v>
      </c>
      <c r="D12" s="69">
        <v>21301</v>
      </c>
      <c r="E12" s="72" t="s">
        <v>321</v>
      </c>
      <c r="F12" s="71" t="s">
        <v>97</v>
      </c>
      <c r="G12" s="70">
        <f>'MEMÓRIA DE CÁLCULO'!E51</f>
        <v>3</v>
      </c>
      <c r="H12" s="74">
        <v>384.24</v>
      </c>
      <c r="I12" s="74">
        <v>2.57</v>
      </c>
      <c r="J12" s="74">
        <f>(I12+H12)*G12</f>
        <v>1160.43</v>
      </c>
      <c r="K12" s="567">
        <f>J12+(J12*0.2493)</f>
        <v>1449.725199</v>
      </c>
      <c r="M12" s="585"/>
      <c r="N12" s="585"/>
      <c r="O12" s="585"/>
      <c r="P12" s="585"/>
      <c r="Q12" s="585"/>
    </row>
    <row r="13" spans="2:17" x14ac:dyDescent="0.25">
      <c r="B13" s="568" t="s">
        <v>65</v>
      </c>
      <c r="C13" s="69" t="s">
        <v>8</v>
      </c>
      <c r="D13" s="69">
        <v>20202</v>
      </c>
      <c r="E13" s="72" t="s">
        <v>322</v>
      </c>
      <c r="F13" s="71" t="s">
        <v>97</v>
      </c>
      <c r="G13" s="70">
        <f>'MEMÓRIA DE CÁLCULO'!E54</f>
        <v>1000</v>
      </c>
      <c r="H13" s="74">
        <v>0</v>
      </c>
      <c r="I13" s="74">
        <v>2.16</v>
      </c>
      <c r="J13" s="74">
        <f>(I13+H13)*G13</f>
        <v>2160</v>
      </c>
      <c r="K13" s="567">
        <f>J13*1.2493</f>
        <v>2698.4880000000003</v>
      </c>
      <c r="M13" s="585"/>
      <c r="N13" s="585"/>
      <c r="O13" s="585"/>
      <c r="P13" s="585"/>
      <c r="Q13" s="585"/>
    </row>
    <row r="14" spans="2:17" x14ac:dyDescent="0.25">
      <c r="B14" s="612" t="s">
        <v>323</v>
      </c>
      <c r="C14" s="613"/>
      <c r="D14" s="613"/>
      <c r="E14" s="613"/>
      <c r="F14" s="613"/>
      <c r="G14" s="613"/>
      <c r="H14" s="613"/>
      <c r="I14" s="613"/>
      <c r="J14" s="92">
        <f>SUM(J12:J13)</f>
        <v>3320.4300000000003</v>
      </c>
      <c r="K14" s="569">
        <f>J14*1.2493</f>
        <v>4148.2131990000007</v>
      </c>
      <c r="M14" s="585"/>
      <c r="N14" s="585"/>
      <c r="O14" s="585"/>
      <c r="P14" s="585"/>
      <c r="Q14" s="585"/>
    </row>
    <row r="15" spans="2:17" ht="14.4" x14ac:dyDescent="0.3">
      <c r="B15" s="590" t="s">
        <v>582</v>
      </c>
      <c r="C15" s="591"/>
      <c r="D15" s="591"/>
      <c r="E15" s="591"/>
      <c r="F15" s="591"/>
      <c r="G15" s="591"/>
      <c r="H15" s="591"/>
      <c r="I15" s="591"/>
      <c r="J15" s="591"/>
      <c r="K15" s="592"/>
      <c r="M15" s="585"/>
      <c r="N15" s="585"/>
      <c r="O15" s="585"/>
      <c r="P15" s="585"/>
      <c r="Q15" s="585"/>
    </row>
    <row r="16" spans="2:17" ht="14.4" x14ac:dyDescent="0.3">
      <c r="B16" s="564">
        <v>2</v>
      </c>
      <c r="C16" s="137"/>
      <c r="D16" s="138">
        <v>30000</v>
      </c>
      <c r="E16" s="99" t="s">
        <v>10</v>
      </c>
      <c r="F16" s="139"/>
      <c r="G16" s="140"/>
      <c r="H16" s="141"/>
      <c r="I16" s="141"/>
      <c r="J16" s="141"/>
      <c r="K16" s="565"/>
      <c r="M16" s="594"/>
      <c r="N16" s="594"/>
      <c r="O16" s="594"/>
      <c r="P16" s="594"/>
      <c r="Q16" s="594"/>
    </row>
    <row r="17" spans="2:19" ht="30.75" customHeight="1" x14ac:dyDescent="0.3">
      <c r="B17" s="566" t="s">
        <v>66</v>
      </c>
      <c r="C17" s="69" t="s">
        <v>8</v>
      </c>
      <c r="D17" s="69">
        <v>30101</v>
      </c>
      <c r="E17" s="72" t="s">
        <v>324</v>
      </c>
      <c r="F17" s="71" t="s">
        <v>100</v>
      </c>
      <c r="G17" s="70">
        <f>'MEMÓRIA DE CÁLCULO'!E60</f>
        <v>50</v>
      </c>
      <c r="H17" s="74">
        <v>33.549999999999997</v>
      </c>
      <c r="I17" s="74">
        <v>7.76</v>
      </c>
      <c r="J17" s="74">
        <f>(I17+H17)*G17</f>
        <v>2065.4999999999995</v>
      </c>
      <c r="K17" s="567">
        <f>J17+(J17*0.2493)</f>
        <v>2580.4291499999995</v>
      </c>
      <c r="M17" s="594"/>
      <c r="N17" s="594"/>
      <c r="O17" s="594"/>
      <c r="P17" s="594"/>
      <c r="Q17" s="594"/>
    </row>
    <row r="18" spans="2:19" x14ac:dyDescent="0.25">
      <c r="B18" s="612" t="s">
        <v>323</v>
      </c>
      <c r="C18" s="613"/>
      <c r="D18" s="613"/>
      <c r="E18" s="613"/>
      <c r="F18" s="613"/>
      <c r="G18" s="613"/>
      <c r="H18" s="613"/>
      <c r="I18" s="613"/>
      <c r="J18" s="92">
        <f>SUM(J17:J17)</f>
        <v>2065.4999999999995</v>
      </c>
      <c r="K18" s="569">
        <f>J18*1.2493</f>
        <v>2580.4291499999995</v>
      </c>
    </row>
    <row r="19" spans="2:19" x14ac:dyDescent="0.25">
      <c r="B19" s="607" t="s">
        <v>325</v>
      </c>
      <c r="C19" s="608"/>
      <c r="D19" s="608"/>
      <c r="E19" s="608"/>
      <c r="F19" s="608"/>
      <c r="G19" s="608"/>
      <c r="H19" s="608"/>
      <c r="I19" s="608"/>
      <c r="J19" s="608"/>
      <c r="K19" s="609"/>
    </row>
    <row r="20" spans="2:19" x14ac:dyDescent="0.25">
      <c r="B20" s="570">
        <v>3</v>
      </c>
      <c r="C20" s="142"/>
      <c r="D20" s="142">
        <v>250000</v>
      </c>
      <c r="E20" s="100" t="s">
        <v>474</v>
      </c>
      <c r="F20" s="143"/>
      <c r="G20" s="144"/>
      <c r="H20" s="145"/>
      <c r="I20" s="145"/>
      <c r="J20" s="146"/>
      <c r="K20" s="565"/>
    </row>
    <row r="21" spans="2:19" x14ac:dyDescent="0.25">
      <c r="B21" s="571" t="s">
        <v>80</v>
      </c>
      <c r="C21" s="69" t="s">
        <v>8</v>
      </c>
      <c r="D21" s="69">
        <v>250101</v>
      </c>
      <c r="E21" s="72" t="s">
        <v>326</v>
      </c>
      <c r="F21" s="71" t="s">
        <v>327</v>
      </c>
      <c r="G21" s="70">
        <f>ADMINISTRAÇÃO!F16</f>
        <v>120</v>
      </c>
      <c r="H21" s="74">
        <v>0</v>
      </c>
      <c r="I21" s="74">
        <v>74.61</v>
      </c>
      <c r="J21" s="74">
        <f>I21*G21</f>
        <v>8953.2000000000007</v>
      </c>
      <c r="K21" s="567">
        <f>J21+(J21*0.2493)</f>
        <v>11185.232760000001</v>
      </c>
    </row>
    <row r="22" spans="2:19" x14ac:dyDescent="0.25">
      <c r="B22" s="571" t="s">
        <v>103</v>
      </c>
      <c r="C22" s="69" t="s">
        <v>8</v>
      </c>
      <c r="D22" s="69">
        <v>250103</v>
      </c>
      <c r="E22" s="72" t="s">
        <v>328</v>
      </c>
      <c r="F22" s="71" t="s">
        <v>329</v>
      </c>
      <c r="G22" s="70">
        <f>ADMINISTRAÇÃO!F17</f>
        <v>960</v>
      </c>
      <c r="H22" s="74">
        <v>0</v>
      </c>
      <c r="I22" s="74">
        <v>20.239999999999998</v>
      </c>
      <c r="J22" s="74">
        <f>(I22*G22)</f>
        <v>19430.399999999998</v>
      </c>
      <c r="K22" s="567">
        <f>J22+(J22*0.2493)</f>
        <v>24274.398719999997</v>
      </c>
      <c r="L22" s="147"/>
    </row>
    <row r="23" spans="2:19" ht="12.75" customHeight="1" x14ac:dyDescent="0.25">
      <c r="B23" s="571" t="s">
        <v>109</v>
      </c>
      <c r="C23" s="69" t="s">
        <v>8</v>
      </c>
      <c r="D23" s="69">
        <v>250110</v>
      </c>
      <c r="E23" s="72" t="s">
        <v>622</v>
      </c>
      <c r="F23" s="71" t="s">
        <v>329</v>
      </c>
      <c r="G23" s="70"/>
      <c r="H23" s="74">
        <v>0</v>
      </c>
      <c r="I23" s="74">
        <v>13.9</v>
      </c>
      <c r="J23" s="74">
        <f>(I23*G23)</f>
        <v>0</v>
      </c>
      <c r="K23" s="567">
        <f>J23+(J23*0.2493)</f>
        <v>0</v>
      </c>
      <c r="L23" s="147"/>
    </row>
    <row r="24" spans="2:19" x14ac:dyDescent="0.25">
      <c r="B24" s="604" t="s">
        <v>323</v>
      </c>
      <c r="C24" s="605"/>
      <c r="D24" s="605"/>
      <c r="E24" s="605"/>
      <c r="F24" s="605"/>
      <c r="G24" s="605"/>
      <c r="H24" s="605"/>
      <c r="I24" s="606"/>
      <c r="J24" s="92">
        <f>SUM(J21:J22)</f>
        <v>28383.599999999999</v>
      </c>
      <c r="K24" s="569">
        <f>J24*1.2493</f>
        <v>35459.631480000004</v>
      </c>
      <c r="L24" s="148"/>
    </row>
    <row r="25" spans="2:19" x14ac:dyDescent="0.25">
      <c r="B25" s="607" t="s">
        <v>589</v>
      </c>
      <c r="C25" s="608"/>
      <c r="D25" s="608"/>
      <c r="E25" s="608"/>
      <c r="F25" s="608"/>
      <c r="G25" s="608"/>
      <c r="H25" s="608"/>
      <c r="I25" s="608"/>
      <c r="J25" s="608"/>
      <c r="K25" s="609"/>
    </row>
    <row r="26" spans="2:19" x14ac:dyDescent="0.25">
      <c r="B26" s="572">
        <v>4</v>
      </c>
      <c r="C26" s="149"/>
      <c r="D26" s="149"/>
      <c r="E26" s="99" t="s">
        <v>330</v>
      </c>
      <c r="F26" s="150"/>
      <c r="G26" s="151"/>
      <c r="H26" s="149"/>
      <c r="I26" s="149"/>
      <c r="J26" s="152"/>
      <c r="K26" s="573"/>
    </row>
    <row r="27" spans="2:19" x14ac:dyDescent="0.25">
      <c r="B27" s="574" t="s">
        <v>111</v>
      </c>
      <c r="C27" s="600" t="s">
        <v>330</v>
      </c>
      <c r="D27" s="601"/>
      <c r="E27" s="72" t="s">
        <v>331</v>
      </c>
      <c r="F27" s="71" t="s">
        <v>318</v>
      </c>
      <c r="G27" s="93">
        <v>1</v>
      </c>
      <c r="H27" s="610">
        <f>'COMPOSIÇÃO - CANTEIRO DE OBRAS'!J23</f>
        <v>16498.255400000002</v>
      </c>
      <c r="I27" s="611"/>
      <c r="J27" s="74">
        <f>(I27+H27)*G27</f>
        <v>16498.255400000002</v>
      </c>
      <c r="K27" s="567">
        <f>J27*1.2493</f>
        <v>20611.270471220003</v>
      </c>
    </row>
    <row r="28" spans="2:19" ht="26.25" customHeight="1" x14ac:dyDescent="0.25">
      <c r="B28" s="574" t="s">
        <v>112</v>
      </c>
      <c r="C28" s="622" t="s">
        <v>330</v>
      </c>
      <c r="D28" s="622"/>
      <c r="E28" s="72" t="s">
        <v>598</v>
      </c>
      <c r="F28" s="71" t="s">
        <v>318</v>
      </c>
      <c r="G28" s="93">
        <v>1</v>
      </c>
      <c r="H28" s="610">
        <f>'COMPOSIÇÃO - TERRAPLANAGEM'!I20</f>
        <v>7733.6</v>
      </c>
      <c r="I28" s="611"/>
      <c r="J28" s="74">
        <f>(I28+H28)*G28</f>
        <v>7733.6</v>
      </c>
      <c r="K28" s="567">
        <f t="shared" ref="K28" si="0">J28*1.2493</f>
        <v>9661.5864800000018</v>
      </c>
    </row>
    <row r="29" spans="2:19" x14ac:dyDescent="0.25">
      <c r="B29" s="604" t="s">
        <v>323</v>
      </c>
      <c r="C29" s="605"/>
      <c r="D29" s="605"/>
      <c r="E29" s="605"/>
      <c r="F29" s="605"/>
      <c r="G29" s="605"/>
      <c r="H29" s="605"/>
      <c r="I29" s="606"/>
      <c r="J29" s="92">
        <f>SUM(J27:J28)</f>
        <v>24231.8554</v>
      </c>
      <c r="K29" s="569">
        <f>J29*1.2493</f>
        <v>30272.856951220001</v>
      </c>
      <c r="L29" s="147"/>
      <c r="Q29" s="553"/>
      <c r="R29" s="44"/>
      <c r="S29" s="12"/>
    </row>
    <row r="30" spans="2:19" ht="14.4" x14ac:dyDescent="0.3">
      <c r="B30" s="597" t="s">
        <v>332</v>
      </c>
      <c r="C30" s="598"/>
      <c r="D30" s="598"/>
      <c r="E30" s="598"/>
      <c r="F30" s="598"/>
      <c r="G30" s="598"/>
      <c r="H30" s="598"/>
      <c r="I30" s="598"/>
      <c r="J30" s="598"/>
      <c r="K30" s="599"/>
      <c r="M30" s="148"/>
      <c r="Q30" s="553"/>
      <c r="R30" s="44"/>
      <c r="S30" s="12"/>
    </row>
    <row r="31" spans="2:19" ht="14.4" x14ac:dyDescent="0.3">
      <c r="B31" s="564">
        <v>5</v>
      </c>
      <c r="C31" s="139"/>
      <c r="D31" s="153"/>
      <c r="E31" s="98" t="s">
        <v>330</v>
      </c>
      <c r="F31" s="139"/>
      <c r="G31" s="154"/>
      <c r="H31" s="155"/>
      <c r="I31" s="155"/>
      <c r="J31" s="155"/>
      <c r="K31" s="575"/>
      <c r="Q31" s="553"/>
      <c r="R31" s="44"/>
      <c r="S31" s="12"/>
    </row>
    <row r="32" spans="2:19" ht="14.4" x14ac:dyDescent="0.3">
      <c r="B32" s="566" t="s">
        <v>131</v>
      </c>
      <c r="C32" s="600" t="s">
        <v>330</v>
      </c>
      <c r="D32" s="601"/>
      <c r="E32" s="72" t="s">
        <v>599</v>
      </c>
      <c r="F32" s="71" t="s">
        <v>318</v>
      </c>
      <c r="G32" s="71">
        <v>4</v>
      </c>
      <c r="H32" s="602">
        <f>'COMPOSIÇÃO CASAS 01,02,03 E 04'!J259</f>
        <v>111231.94883399998</v>
      </c>
      <c r="I32" s="603"/>
      <c r="J32" s="74">
        <f>H32*G32</f>
        <v>444927.79533599992</v>
      </c>
      <c r="K32" s="567">
        <f>J32*1.2493</f>
        <v>555848.29471326468</v>
      </c>
      <c r="Q32" s="553"/>
      <c r="R32" s="44"/>
      <c r="S32" s="12"/>
    </row>
    <row r="33" spans="2:19" x14ac:dyDescent="0.25">
      <c r="B33" s="604" t="s">
        <v>323</v>
      </c>
      <c r="C33" s="605"/>
      <c r="D33" s="605"/>
      <c r="E33" s="605"/>
      <c r="F33" s="605"/>
      <c r="G33" s="605"/>
      <c r="H33" s="605"/>
      <c r="I33" s="606"/>
      <c r="J33" s="92">
        <f>SUM(J32:J32)</f>
        <v>444927.79533599992</v>
      </c>
      <c r="K33" s="569">
        <f>J33*1.2493</f>
        <v>555848.29471326468</v>
      </c>
      <c r="M33" s="97"/>
      <c r="Q33" s="553"/>
      <c r="R33" s="44"/>
      <c r="S33" s="12"/>
    </row>
    <row r="34" spans="2:19" x14ac:dyDescent="0.25">
      <c r="B34" s="576"/>
      <c r="C34" s="86"/>
      <c r="D34" s="156"/>
      <c r="E34" s="157"/>
      <c r="F34" s="86"/>
      <c r="G34" s="158"/>
      <c r="H34" s="159"/>
      <c r="I34" s="159"/>
      <c r="J34" s="159"/>
      <c r="K34" s="577"/>
      <c r="L34" s="97"/>
      <c r="M34" s="97"/>
      <c r="Q34" s="553"/>
      <c r="R34" s="44"/>
      <c r="S34" s="12"/>
    </row>
    <row r="35" spans="2:19" ht="14.4" x14ac:dyDescent="0.3">
      <c r="B35" s="595" t="s">
        <v>61</v>
      </c>
      <c r="C35" s="596"/>
      <c r="D35" s="596"/>
      <c r="E35" s="596"/>
      <c r="F35" s="596"/>
      <c r="G35" s="596"/>
      <c r="H35" s="596"/>
      <c r="I35" s="596"/>
      <c r="J35" s="596"/>
      <c r="K35" s="563">
        <f>J14+J18+J24+J29+J33</f>
        <v>502929.18073599995</v>
      </c>
      <c r="L35" s="97"/>
      <c r="M35" s="147"/>
      <c r="Q35" s="553"/>
      <c r="R35" s="44"/>
      <c r="S35" s="12"/>
    </row>
    <row r="36" spans="2:19" ht="14.4" x14ac:dyDescent="0.3">
      <c r="B36" s="595" t="s">
        <v>544</v>
      </c>
      <c r="C36" s="596"/>
      <c r="D36" s="596"/>
      <c r="E36" s="596"/>
      <c r="F36" s="596"/>
      <c r="G36" s="596"/>
      <c r="H36" s="596"/>
      <c r="I36" s="596"/>
      <c r="J36" s="596"/>
      <c r="K36" s="563">
        <f>K35*0.2493</f>
        <v>125380.24475748479</v>
      </c>
      <c r="Q36" s="553"/>
      <c r="R36" s="44"/>
      <c r="S36" s="12"/>
    </row>
    <row r="37" spans="2:19" ht="15" thickBot="1" x14ac:dyDescent="0.35">
      <c r="B37" s="614" t="s">
        <v>333</v>
      </c>
      <c r="C37" s="615"/>
      <c r="D37" s="615"/>
      <c r="E37" s="615"/>
      <c r="F37" s="615"/>
      <c r="G37" s="615"/>
      <c r="H37" s="615"/>
      <c r="I37" s="615"/>
      <c r="J37" s="615"/>
      <c r="K37" s="578">
        <f>K35+K36</f>
        <v>628309.42549348471</v>
      </c>
      <c r="L37" s="97"/>
      <c r="M37" s="97"/>
      <c r="N37" s="97"/>
      <c r="Q37" s="553"/>
      <c r="S37" s="12"/>
    </row>
    <row r="38" spans="2:19" x14ac:dyDescent="0.25">
      <c r="B38" s="105"/>
      <c r="C38" s="105"/>
      <c r="D38" s="42"/>
      <c r="F38" s="105"/>
      <c r="G38" s="44"/>
      <c r="H38" s="160"/>
      <c r="I38" s="160"/>
      <c r="J38" s="160"/>
      <c r="K38" s="161"/>
      <c r="M38" s="97"/>
      <c r="S38" s="12"/>
    </row>
    <row r="39" spans="2:19" x14ac:dyDescent="0.25">
      <c r="B39" s="105"/>
      <c r="C39" s="105"/>
      <c r="D39" s="42"/>
      <c r="F39" s="105"/>
      <c r="G39" s="44"/>
      <c r="H39" s="160"/>
      <c r="I39" s="160"/>
      <c r="J39" s="160"/>
      <c r="K39" s="161"/>
      <c r="L39" s="97"/>
    </row>
    <row r="40" spans="2:19" ht="14.4" x14ac:dyDescent="0.3">
      <c r="B40" s="593"/>
      <c r="C40" s="593"/>
      <c r="D40" s="593"/>
      <c r="E40" s="593" t="s">
        <v>334</v>
      </c>
      <c r="F40" s="593"/>
      <c r="G40" s="593"/>
      <c r="H40" s="593"/>
      <c r="I40" s="593"/>
      <c r="J40" s="593"/>
      <c r="K40" s="593"/>
    </row>
    <row r="41" spans="2:19" ht="14.4" x14ac:dyDescent="0.3">
      <c r="B41" s="593"/>
      <c r="C41" s="593"/>
      <c r="D41" s="593"/>
      <c r="E41" s="593" t="s">
        <v>461</v>
      </c>
      <c r="F41" s="593"/>
      <c r="G41" s="593"/>
      <c r="H41" s="593"/>
      <c r="I41" s="593"/>
      <c r="J41" s="593"/>
      <c r="K41" s="593"/>
    </row>
    <row r="42" spans="2:19" ht="14.4" x14ac:dyDescent="0.3">
      <c r="B42" s="593"/>
      <c r="C42" s="593"/>
      <c r="D42" s="593"/>
      <c r="E42" s="593" t="s">
        <v>26</v>
      </c>
      <c r="F42" s="593"/>
      <c r="G42" s="593"/>
      <c r="H42" s="593"/>
      <c r="I42" s="593"/>
      <c r="J42" s="593"/>
      <c r="K42" s="593"/>
    </row>
    <row r="43" spans="2:19" ht="14.4" x14ac:dyDescent="0.3">
      <c r="B43" s="593"/>
      <c r="C43" s="593"/>
      <c r="D43" s="593"/>
      <c r="E43" s="593" t="s">
        <v>335</v>
      </c>
      <c r="F43" s="593"/>
      <c r="G43" s="593"/>
      <c r="H43" s="593"/>
      <c r="I43" s="593"/>
      <c r="J43" s="593"/>
      <c r="K43" s="593"/>
    </row>
    <row r="44" spans="2:19" ht="14.4" x14ac:dyDescent="0.3">
      <c r="B44" s="593"/>
      <c r="C44" s="593"/>
      <c r="D44" s="593"/>
      <c r="E44" s="593" t="s">
        <v>336</v>
      </c>
      <c r="F44" s="593"/>
      <c r="G44" s="593"/>
      <c r="H44" s="593"/>
      <c r="I44" s="40"/>
      <c r="J44" s="40"/>
      <c r="K44" s="40"/>
    </row>
    <row r="45" spans="2:19" x14ac:dyDescent="0.25">
      <c r="E45" s="594"/>
      <c r="F45" s="594"/>
      <c r="G45" s="594"/>
      <c r="H45" s="594"/>
    </row>
    <row r="46" spans="2:19" x14ac:dyDescent="0.25">
      <c r="E46" s="594"/>
      <c r="F46" s="594"/>
      <c r="G46" s="594"/>
      <c r="H46" s="594"/>
    </row>
    <row r="47" spans="2:19" x14ac:dyDescent="0.25">
      <c r="E47" s="594"/>
      <c r="F47" s="594"/>
      <c r="G47" s="594"/>
      <c r="H47" s="594"/>
    </row>
  </sheetData>
  <mergeCells count="52">
    <mergeCell ref="B14:I14"/>
    <mergeCell ref="B15:K15"/>
    <mergeCell ref="B18:I18"/>
    <mergeCell ref="B37:J37"/>
    <mergeCell ref="E2:K2"/>
    <mergeCell ref="E3:K3"/>
    <mergeCell ref="E4:K4"/>
    <mergeCell ref="E5:K5"/>
    <mergeCell ref="E6:K6"/>
    <mergeCell ref="H28:I28"/>
    <mergeCell ref="B29:I29"/>
    <mergeCell ref="C28:D28"/>
    <mergeCell ref="E7:K7"/>
    <mergeCell ref="E45:H45"/>
    <mergeCell ref="E46:H46"/>
    <mergeCell ref="E47:H47"/>
    <mergeCell ref="B19:K19"/>
    <mergeCell ref="B44:D44"/>
    <mergeCell ref="B40:D40"/>
    <mergeCell ref="E40:H40"/>
    <mergeCell ref="I40:K40"/>
    <mergeCell ref="B41:D41"/>
    <mergeCell ref="E41:H41"/>
    <mergeCell ref="I41:K41"/>
    <mergeCell ref="B42:D42"/>
    <mergeCell ref="E42:H42"/>
    <mergeCell ref="I42:K42"/>
    <mergeCell ref="B43:D43"/>
    <mergeCell ref="I43:K43"/>
    <mergeCell ref="E43:H43"/>
    <mergeCell ref="E44:H44"/>
    <mergeCell ref="M14:Q14"/>
    <mergeCell ref="M15:Q15"/>
    <mergeCell ref="M16:Q16"/>
    <mergeCell ref="M17:Q17"/>
    <mergeCell ref="B36:J36"/>
    <mergeCell ref="B30:K30"/>
    <mergeCell ref="C32:D32"/>
    <mergeCell ref="H32:I32"/>
    <mergeCell ref="B33:I33"/>
    <mergeCell ref="B35:J35"/>
    <mergeCell ref="B24:I24"/>
    <mergeCell ref="B25:K25"/>
    <mergeCell ref="C27:D27"/>
    <mergeCell ref="H27:I27"/>
    <mergeCell ref="M10:Q10"/>
    <mergeCell ref="M11:Q11"/>
    <mergeCell ref="M12:Q12"/>
    <mergeCell ref="M13:Q13"/>
    <mergeCell ref="B8:K8"/>
    <mergeCell ref="C9:D9"/>
    <mergeCell ref="B10:K10"/>
  </mergeCells>
  <phoneticPr fontId="4" type="noConversion"/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">
    <pageSetUpPr fitToPage="1"/>
  </sheetPr>
  <dimension ref="B1:M280"/>
  <sheetViews>
    <sheetView showGridLines="0" topLeftCell="A16" zoomScale="70" zoomScaleNormal="70" workbookViewId="0">
      <selection activeCell="J270" sqref="B2:J270"/>
    </sheetView>
  </sheetViews>
  <sheetFormatPr defaultColWidth="8.88671875" defaultRowHeight="13.8" x14ac:dyDescent="0.25"/>
  <cols>
    <col min="1" max="1" width="8.88671875" style="1"/>
    <col min="2" max="2" width="7.44140625" style="5" customWidth="1"/>
    <col min="3" max="3" width="15.5546875" style="5" bestFit="1" customWidth="1"/>
    <col min="4" max="4" width="11.109375" style="5" customWidth="1"/>
    <col min="5" max="5" width="92.88671875" style="24" customWidth="1"/>
    <col min="6" max="6" width="9.5546875" style="13" bestFit="1" customWidth="1"/>
    <col min="7" max="7" width="8.5546875" style="5" customWidth="1"/>
    <col min="8" max="8" width="16.109375" style="25" customWidth="1"/>
    <col min="9" max="9" width="17" style="25" bestFit="1" customWidth="1"/>
    <col min="10" max="10" width="11.5546875" style="25" bestFit="1" customWidth="1"/>
    <col min="11" max="11" width="18.44140625" style="1" customWidth="1"/>
    <col min="12" max="13" width="14.33203125" style="1" bestFit="1" customWidth="1"/>
    <col min="14" max="16384" width="8.88671875" style="1"/>
  </cols>
  <sheetData>
    <row r="1" spans="2:13" x14ac:dyDescent="0.25">
      <c r="B1" s="194"/>
      <c r="C1" s="194"/>
    </row>
    <row r="2" spans="2:13" x14ac:dyDescent="0.25">
      <c r="B2" s="185"/>
      <c r="C2" s="199"/>
      <c r="D2" s="635" t="s">
        <v>606</v>
      </c>
      <c r="E2" s="636"/>
      <c r="F2" s="636"/>
      <c r="G2" s="636"/>
      <c r="H2" s="636"/>
      <c r="I2" s="636"/>
      <c r="J2" s="637"/>
      <c r="K2" s="594"/>
      <c r="L2" s="594"/>
      <c r="M2" s="594"/>
    </row>
    <row r="3" spans="2:13" x14ac:dyDescent="0.25">
      <c r="B3" s="186"/>
      <c r="C3" s="3"/>
      <c r="D3" s="638"/>
      <c r="E3" s="639"/>
      <c r="F3" s="639"/>
      <c r="G3" s="639"/>
      <c r="H3" s="639"/>
      <c r="I3" s="639"/>
      <c r="J3" s="640"/>
      <c r="K3" s="594"/>
      <c r="L3" s="594"/>
      <c r="M3" s="594"/>
    </row>
    <row r="4" spans="2:13" x14ac:dyDescent="0.25">
      <c r="B4" s="186"/>
      <c r="C4" s="3"/>
      <c r="D4" s="266" t="s">
        <v>41</v>
      </c>
      <c r="E4" s="187" t="s">
        <v>0</v>
      </c>
      <c r="F4" s="3"/>
      <c r="G4" s="3"/>
      <c r="H4" s="4"/>
      <c r="I4" s="4"/>
      <c r="J4" s="188"/>
    </row>
    <row r="5" spans="2:13" ht="14.25" customHeight="1" x14ac:dyDescent="0.25">
      <c r="B5" s="186"/>
      <c r="C5" s="3"/>
      <c r="D5" s="266" t="s">
        <v>43</v>
      </c>
      <c r="E5" s="187" t="s">
        <v>603</v>
      </c>
      <c r="F5" s="5"/>
      <c r="H5" s="4"/>
      <c r="I5" s="4"/>
      <c r="J5" s="188"/>
    </row>
    <row r="6" spans="2:13" x14ac:dyDescent="0.25">
      <c r="B6" s="186"/>
      <c r="C6" s="3"/>
      <c r="D6" s="266" t="s">
        <v>42</v>
      </c>
      <c r="E6" s="189">
        <v>2023010133</v>
      </c>
      <c r="F6" s="5"/>
      <c r="H6" s="6"/>
      <c r="I6" s="4"/>
      <c r="J6" s="188"/>
    </row>
    <row r="7" spans="2:13" x14ac:dyDescent="0.25">
      <c r="B7" s="186"/>
      <c r="C7" s="3"/>
      <c r="D7" s="266" t="s">
        <v>44</v>
      </c>
      <c r="E7" s="189" t="s">
        <v>591</v>
      </c>
      <c r="F7" s="5"/>
      <c r="H7" s="4"/>
      <c r="I7" s="4"/>
      <c r="J7" s="188"/>
    </row>
    <row r="8" spans="2:13" x14ac:dyDescent="0.25">
      <c r="B8" s="186"/>
      <c r="C8" s="3"/>
      <c r="D8" s="623" t="s">
        <v>45</v>
      </c>
      <c r="E8" s="187" t="s">
        <v>604</v>
      </c>
      <c r="F8" s="5"/>
      <c r="H8" s="7"/>
      <c r="I8" s="7"/>
      <c r="J8" s="188"/>
    </row>
    <row r="9" spans="2:13" x14ac:dyDescent="0.25">
      <c r="B9" s="186"/>
      <c r="C9" s="3"/>
      <c r="D9" s="623"/>
      <c r="E9" s="187" t="s">
        <v>605</v>
      </c>
      <c r="F9" s="5"/>
      <c r="H9" s="7"/>
      <c r="I9" s="7"/>
      <c r="J9" s="188"/>
    </row>
    <row r="10" spans="2:13" x14ac:dyDescent="0.25">
      <c r="B10" s="186"/>
      <c r="C10" s="3"/>
      <c r="D10" s="266" t="s">
        <v>46</v>
      </c>
      <c r="E10" s="190" t="str">
        <f>ORÇAMENTO!B8</f>
        <v>16 DE MARÇO DE 2023</v>
      </c>
      <c r="F10" s="5"/>
      <c r="H10" s="4"/>
      <c r="I10" s="4"/>
      <c r="J10" s="188"/>
    </row>
    <row r="11" spans="2:13" x14ac:dyDescent="0.25">
      <c r="B11" s="191"/>
      <c r="C11" s="192"/>
      <c r="D11" s="267" t="s">
        <v>28</v>
      </c>
      <c r="E11" s="193">
        <v>0.24929999999999999</v>
      </c>
      <c r="F11" s="194"/>
      <c r="G11" s="194"/>
      <c r="H11" s="195"/>
      <c r="I11" s="196"/>
      <c r="J11" s="197"/>
    </row>
    <row r="12" spans="2:13" x14ac:dyDescent="0.25">
      <c r="C12" s="3"/>
      <c r="D12" s="3"/>
      <c r="E12" s="183"/>
      <c r="F12" s="5"/>
      <c r="H12" s="6"/>
      <c r="I12" s="4"/>
      <c r="J12" s="184"/>
    </row>
    <row r="13" spans="2:13" x14ac:dyDescent="0.25">
      <c r="B13" s="176" t="s">
        <v>1</v>
      </c>
      <c r="C13" s="177" t="s">
        <v>39</v>
      </c>
      <c r="D13" s="177" t="s">
        <v>40</v>
      </c>
      <c r="E13" s="277" t="s">
        <v>2</v>
      </c>
      <c r="F13" s="177" t="s">
        <v>3</v>
      </c>
      <c r="G13" s="177" t="s">
        <v>4</v>
      </c>
      <c r="H13" s="248" t="s">
        <v>5</v>
      </c>
      <c r="I13" s="182" t="s">
        <v>6</v>
      </c>
      <c r="J13" s="182" t="s">
        <v>7</v>
      </c>
    </row>
    <row r="14" spans="2:13" x14ac:dyDescent="0.25">
      <c r="B14" s="242">
        <v>1</v>
      </c>
      <c r="C14" s="245" t="s">
        <v>8</v>
      </c>
      <c r="D14" s="304">
        <v>20000</v>
      </c>
      <c r="E14" s="628" t="s">
        <v>9</v>
      </c>
      <c r="F14" s="629"/>
      <c r="G14" s="629"/>
      <c r="H14" s="629"/>
      <c r="I14" s="629"/>
      <c r="J14" s="630"/>
    </row>
    <row r="15" spans="2:13" ht="33" customHeight="1" x14ac:dyDescent="0.25">
      <c r="B15" s="191" t="s">
        <v>64</v>
      </c>
      <c r="C15" s="295" t="s">
        <v>8</v>
      </c>
      <c r="D15" s="296">
        <v>20702</v>
      </c>
      <c r="E15" s="299" t="str">
        <f>IFERROR(VLOOKUP($D15,'[1]Table 1'!$A$3:$F$2036,2,0),"-")</f>
        <v>LOCAÇÃO DE OBRAS DE PEQUENO PORTE COM CAVALETE, INCLUSO PINTURA (FACE
INTERNA DO SARRAFO 10CM) E PIQUETE COM TESTEMUNHA</v>
      </c>
      <c r="F15" s="301">
        <v>51</v>
      </c>
      <c r="G15" s="213" t="str">
        <f>IFERROR(VLOOKUP($D15,'[1]Table 1'!$A$3:$F$2036,3,0),"-")</f>
        <v>m2</v>
      </c>
      <c r="H15" s="302">
        <v>4.6100000000000003</v>
      </c>
      <c r="I15" s="293">
        <v>1.29</v>
      </c>
      <c r="J15" s="303">
        <f>(H15+I15)*F15</f>
        <v>300.90000000000003</v>
      </c>
    </row>
    <row r="16" spans="2:13" x14ac:dyDescent="0.25">
      <c r="B16" s="626" t="s">
        <v>47</v>
      </c>
      <c r="C16" s="627"/>
      <c r="D16" s="627"/>
      <c r="E16" s="627"/>
      <c r="F16" s="627"/>
      <c r="G16" s="627"/>
      <c r="H16" s="627"/>
      <c r="I16" s="627"/>
      <c r="J16" s="107">
        <f>SUM(J15:J15)</f>
        <v>300.90000000000003</v>
      </c>
    </row>
    <row r="17" spans="2:11" x14ac:dyDescent="0.25">
      <c r="B17" s="176" t="s">
        <v>1</v>
      </c>
      <c r="C17" s="177" t="s">
        <v>39</v>
      </c>
      <c r="D17" s="177" t="s">
        <v>40</v>
      </c>
      <c r="E17" s="277" t="s">
        <v>2</v>
      </c>
      <c r="F17" s="177" t="s">
        <v>3</v>
      </c>
      <c r="G17" s="177" t="s">
        <v>4</v>
      </c>
      <c r="H17" s="248" t="s">
        <v>5</v>
      </c>
      <c r="I17" s="182" t="s">
        <v>6</v>
      </c>
      <c r="J17" s="182" t="s">
        <v>7</v>
      </c>
    </row>
    <row r="18" spans="2:11" x14ac:dyDescent="0.25">
      <c r="B18" s="241">
        <v>2</v>
      </c>
      <c r="C18" s="245" t="s">
        <v>8</v>
      </c>
      <c r="D18" s="246">
        <v>30000</v>
      </c>
      <c r="E18" s="628" t="s">
        <v>10</v>
      </c>
      <c r="F18" s="629"/>
      <c r="G18" s="629"/>
      <c r="H18" s="629"/>
      <c r="I18" s="629"/>
      <c r="J18" s="630"/>
    </row>
    <row r="19" spans="2:11" ht="16.5" customHeight="1" x14ac:dyDescent="0.25">
      <c r="B19" s="278" t="s">
        <v>66</v>
      </c>
      <c r="C19" s="279" t="s">
        <v>8</v>
      </c>
      <c r="D19" s="279">
        <v>30104</v>
      </c>
      <c r="E19" s="305" t="str">
        <f>IFERROR(VLOOKUP($D19,'[1]Table 1'!$A$3:$F$2036,2,0),"-")</f>
        <v>TRANSPORTE DE ENTULHO CAÇAMBA ESTACIONÁRIA SEM CARGA</v>
      </c>
      <c r="F19" s="306">
        <f>'MEMÓRIA DE CÁLCULO'!E89</f>
        <v>3.5700000000000003</v>
      </c>
      <c r="G19" s="307" t="str">
        <f>IFERROR(VLOOKUP($D19,'[1]Table 1'!$A$3:$F$2036,3,0),"-")</f>
        <v>m3</v>
      </c>
      <c r="H19" s="308">
        <v>81.78</v>
      </c>
      <c r="I19" s="308">
        <v>0</v>
      </c>
      <c r="J19" s="280">
        <f>IFERROR((H19+I19)*F19,"-")</f>
        <v>291.95460000000003</v>
      </c>
    </row>
    <row r="20" spans="2:11" x14ac:dyDescent="0.25">
      <c r="B20" s="626" t="s">
        <v>47</v>
      </c>
      <c r="C20" s="627"/>
      <c r="D20" s="627"/>
      <c r="E20" s="627"/>
      <c r="F20" s="627"/>
      <c r="G20" s="627"/>
      <c r="H20" s="627"/>
      <c r="I20" s="627"/>
      <c r="J20" s="107">
        <f>ROUND(SUM(J19:J19),2)</f>
        <v>291.95</v>
      </c>
    </row>
    <row r="21" spans="2:11" x14ac:dyDescent="0.25">
      <c r="B21" s="176" t="s">
        <v>1</v>
      </c>
      <c r="C21" s="177" t="s">
        <v>39</v>
      </c>
      <c r="D21" s="177" t="s">
        <v>40</v>
      </c>
      <c r="E21" s="277" t="s">
        <v>2</v>
      </c>
      <c r="F21" s="177" t="s">
        <v>3</v>
      </c>
      <c r="G21" s="177" t="s">
        <v>4</v>
      </c>
      <c r="H21" s="248" t="s">
        <v>5</v>
      </c>
      <c r="I21" s="182" t="s">
        <v>6</v>
      </c>
      <c r="J21" s="182" t="s">
        <v>7</v>
      </c>
    </row>
    <row r="22" spans="2:11" x14ac:dyDescent="0.25">
      <c r="B22" s="241">
        <v>3</v>
      </c>
      <c r="C22" s="245" t="s">
        <v>8</v>
      </c>
      <c r="D22" s="246">
        <v>40000</v>
      </c>
      <c r="E22" s="628" t="s">
        <v>11</v>
      </c>
      <c r="F22" s="629"/>
      <c r="G22" s="629"/>
      <c r="H22" s="629"/>
      <c r="I22" s="629"/>
      <c r="J22" s="630"/>
    </row>
    <row r="23" spans="2:11" ht="16.5" customHeight="1" x14ac:dyDescent="0.25">
      <c r="B23" s="255" t="s">
        <v>80</v>
      </c>
      <c r="C23" s="211" t="s">
        <v>8</v>
      </c>
      <c r="D23" s="211">
        <v>41002</v>
      </c>
      <c r="E23" s="286" t="str">
        <f>IFERROR(VLOOKUP($D23,'[1]Table 1'!$A$3:$F$2036,2,0),"-")</f>
        <v>APILOAMENTO</v>
      </c>
      <c r="F23" s="289">
        <f>'MEMÓRIA DE CÁLCULO'!E95</f>
        <v>48</v>
      </c>
      <c r="G23" s="257" t="str">
        <f>IFERROR(VLOOKUP($D23,'[1]Table 1'!$A$3:$F$2036,3,0),"-")</f>
        <v>m2</v>
      </c>
      <c r="H23" s="282">
        <f>IFERROR(VLOOKUP($D23,'[1]Table 1'!$A$3:$F$2036,4,0),"-")</f>
        <v>0</v>
      </c>
      <c r="I23" s="282">
        <v>4.3099999999999996</v>
      </c>
      <c r="J23" s="280">
        <f>IFERROR((H23+I23)*F23,"-")</f>
        <v>206.88</v>
      </c>
    </row>
    <row r="24" spans="2:11" ht="16.5" customHeight="1" x14ac:dyDescent="0.25">
      <c r="B24" s="309" t="s">
        <v>103</v>
      </c>
      <c r="C24" s="10" t="s">
        <v>8</v>
      </c>
      <c r="D24" s="10">
        <v>41003</v>
      </c>
      <c r="E24" s="75" t="str">
        <f>IFERROR(VLOOKUP($D24,'[2]Table 2'!$A$3:$F$2036,2,0),"-")</f>
        <v>ATERRO INTERNO SEM APILOAM.C/TR.EM CARRINHO MÃO</v>
      </c>
      <c r="F24" s="11">
        <f>'MEMÓRIA DE CÁLCULO'!E99</f>
        <v>14.399999999999999</v>
      </c>
      <c r="G24" s="10" t="str">
        <f>IFERROR(VLOOKUP($D24,'[1]Table 1'!$A$3:$F$2036,3,0),"-")</f>
        <v>m3</v>
      </c>
      <c r="H24" s="321">
        <f>IFERROR(VLOOKUP($D24,'[1]Table 1'!$A$3:$F$2036,4,0),"-")</f>
        <v>0</v>
      </c>
      <c r="I24" s="320">
        <v>21.56</v>
      </c>
      <c r="J24" s="317">
        <f>IFERROR((H24+I24)*F24,"-")</f>
        <v>310.46399999999994</v>
      </c>
    </row>
    <row r="25" spans="2:11" ht="16.5" customHeight="1" x14ac:dyDescent="0.25">
      <c r="B25" s="309" t="s">
        <v>109</v>
      </c>
      <c r="C25" s="10" t="s">
        <v>107</v>
      </c>
      <c r="D25" s="121">
        <v>6081</v>
      </c>
      <c r="E25" s="75" t="s">
        <v>108</v>
      </c>
      <c r="F25" s="11">
        <f>'MEMÓRIA DE CÁLCULO'!E106</f>
        <v>167.28</v>
      </c>
      <c r="G25" s="10" t="s">
        <v>100</v>
      </c>
      <c r="H25" s="633">
        <v>51.12</v>
      </c>
      <c r="I25" s="634"/>
      <c r="J25" s="317">
        <f>IFERROR((H25+I25)*F25,"-")</f>
        <v>8551.3536000000004</v>
      </c>
      <c r="K25" s="97"/>
    </row>
    <row r="26" spans="2:11" ht="16.5" customHeight="1" x14ac:dyDescent="0.25">
      <c r="B26" s="310" t="s">
        <v>476</v>
      </c>
      <c r="C26" s="212" t="s">
        <v>8</v>
      </c>
      <c r="D26" s="212">
        <v>40101</v>
      </c>
      <c r="E26" s="314" t="s">
        <v>475</v>
      </c>
      <c r="F26" s="315">
        <f>'MEMÓRIA DE CÁLCULO'!E111</f>
        <v>5.3088000000000006</v>
      </c>
      <c r="G26" s="212" t="s">
        <v>100</v>
      </c>
      <c r="H26" s="319">
        <v>0</v>
      </c>
      <c r="I26" s="320">
        <v>27.66</v>
      </c>
      <c r="J26" s="318">
        <f t="shared" ref="J26:J27" si="0">IFERROR((H26+I26)*F26,"-")</f>
        <v>146.84140800000003</v>
      </c>
      <c r="K26" s="97"/>
    </row>
    <row r="27" spans="2:11" ht="16.5" customHeight="1" x14ac:dyDescent="0.25">
      <c r="B27" s="191" t="s">
        <v>478</v>
      </c>
      <c r="C27" s="295" t="s">
        <v>8</v>
      </c>
      <c r="D27" s="213">
        <v>40902</v>
      </c>
      <c r="E27" s="311" t="s">
        <v>477</v>
      </c>
      <c r="F27" s="301">
        <f>'MEMÓRIA DE CÁLCULO'!E115</f>
        <v>3.7920000000000007</v>
      </c>
      <c r="G27" s="213" t="s">
        <v>100</v>
      </c>
      <c r="H27" s="302">
        <v>0</v>
      </c>
      <c r="I27" s="293">
        <v>18.329999999999998</v>
      </c>
      <c r="J27" s="303">
        <f t="shared" si="0"/>
        <v>69.507360000000006</v>
      </c>
    </row>
    <row r="28" spans="2:11" x14ac:dyDescent="0.25">
      <c r="B28" s="626" t="s">
        <v>47</v>
      </c>
      <c r="C28" s="627"/>
      <c r="D28" s="627"/>
      <c r="E28" s="627"/>
      <c r="F28" s="627"/>
      <c r="G28" s="627"/>
      <c r="H28" s="627"/>
      <c r="I28" s="627"/>
      <c r="J28" s="107">
        <f>ROUND(SUM(J23:J27),2)</f>
        <v>9285.0499999999993</v>
      </c>
    </row>
    <row r="29" spans="2:11" x14ac:dyDescent="0.25">
      <c r="B29" s="176" t="s">
        <v>1</v>
      </c>
      <c r="C29" s="177" t="s">
        <v>39</v>
      </c>
      <c r="D29" s="177" t="s">
        <v>40</v>
      </c>
      <c r="E29" s="277" t="s">
        <v>2</v>
      </c>
      <c r="F29" s="177" t="s">
        <v>3</v>
      </c>
      <c r="G29" s="177" t="s">
        <v>4</v>
      </c>
      <c r="H29" s="248" t="s">
        <v>5</v>
      </c>
      <c r="I29" s="182" t="s">
        <v>6</v>
      </c>
      <c r="J29" s="182" t="s">
        <v>7</v>
      </c>
    </row>
    <row r="30" spans="2:11" x14ac:dyDescent="0.25">
      <c r="B30" s="241">
        <v>4</v>
      </c>
      <c r="C30" s="245" t="s">
        <v>12</v>
      </c>
      <c r="D30" s="246">
        <v>50000</v>
      </c>
      <c r="E30" s="628" t="s">
        <v>13</v>
      </c>
      <c r="F30" s="629"/>
      <c r="G30" s="629"/>
      <c r="H30" s="629"/>
      <c r="I30" s="629"/>
      <c r="J30" s="630"/>
    </row>
    <row r="31" spans="2:11" ht="16.5" customHeight="1" x14ac:dyDescent="0.25">
      <c r="B31" s="255" t="s">
        <v>111</v>
      </c>
      <c r="C31" s="211" t="s">
        <v>8</v>
      </c>
      <c r="D31" s="211">
        <v>50301</v>
      </c>
      <c r="E31" s="286" t="str">
        <f>IFERROR(VLOOKUP($D31,'[2]Table 2'!$A$3:$F$2036,2,0),"-")</f>
        <v>ESTACA A TRADO DIAM.25 CM SEM FERRO</v>
      </c>
      <c r="F31" s="289">
        <f>'MEMÓRIA DE CÁLCULO'!E122</f>
        <v>60</v>
      </c>
      <c r="G31" s="257" t="str">
        <f>IFERROR(VLOOKUP($D31,'[2]Table 2'!$A$3:$F$2036,3,0),"-")</f>
        <v>M</v>
      </c>
      <c r="H31" s="282">
        <v>22.87</v>
      </c>
      <c r="I31" s="282">
        <v>21.02</v>
      </c>
      <c r="J31" s="280">
        <f>IFERROR((H31+I31)*F31,"-")</f>
        <v>2633.4</v>
      </c>
    </row>
    <row r="32" spans="2:11" ht="16.5" customHeight="1" x14ac:dyDescent="0.25">
      <c r="B32" s="322" t="s">
        <v>112</v>
      </c>
      <c r="C32" s="323" t="s">
        <v>8</v>
      </c>
      <c r="D32" s="323">
        <v>52004</v>
      </c>
      <c r="E32" s="75" t="str">
        <f>IFERROR(VLOOKUP($D32,'[2]Table 2'!$A$3:$F$2036,2,0),"-")</f>
        <v>ACO CA 50-A - 8,0 MM (5/16") - (OBRAS CIVIS)</v>
      </c>
      <c r="F32" s="324">
        <f>'MEMÓRIA DE CÁLCULO'!E130</f>
        <v>60</v>
      </c>
      <c r="G32" s="323" t="str">
        <f>IFERROR(VLOOKUP($D32,'[2]Table 2'!$A$3:$F$2036,3,0),"-")</f>
        <v>Kg</v>
      </c>
      <c r="H32" s="320">
        <v>10.07</v>
      </c>
      <c r="I32" s="325">
        <v>2.44</v>
      </c>
      <c r="J32" s="326">
        <f>IFERROR((H32+I32)*F32,"-")</f>
        <v>750.6</v>
      </c>
    </row>
    <row r="33" spans="2:10" ht="16.5" customHeight="1" x14ac:dyDescent="0.25">
      <c r="B33" s="191" t="s">
        <v>113</v>
      </c>
      <c r="C33" s="295" t="s">
        <v>8</v>
      </c>
      <c r="D33" s="292">
        <v>52014</v>
      </c>
      <c r="E33" s="311" t="str">
        <f>IFERROR(VLOOKUP($D33,'[2]Table 2'!$A$3:$F$2036,2,0),"-")</f>
        <v>ACO CA-60 - 5,0 MM - (OBRAS CIVIS)</v>
      </c>
      <c r="F33" s="301">
        <f>'MEMÓRIA DE CÁLCULO'!E139</f>
        <v>14.151304108095223</v>
      </c>
      <c r="G33" s="213" t="str">
        <f>IFERROR(VLOOKUP($D33,'[2]Table 2'!$A$3:$F$2036,3,0),"-")</f>
        <v>Kg</v>
      </c>
      <c r="H33" s="302">
        <v>13.68</v>
      </c>
      <c r="I33" s="293">
        <v>2.14</v>
      </c>
      <c r="J33" s="303">
        <f>IFERROR((H33+I33)*F33,"-")</f>
        <v>223.87363099006643</v>
      </c>
    </row>
    <row r="34" spans="2:10" x14ac:dyDescent="0.25">
      <c r="B34" s="626" t="s">
        <v>47</v>
      </c>
      <c r="C34" s="627"/>
      <c r="D34" s="627"/>
      <c r="E34" s="627"/>
      <c r="F34" s="627"/>
      <c r="G34" s="627"/>
      <c r="H34" s="627"/>
      <c r="I34" s="627"/>
      <c r="J34" s="107">
        <f>ROUND(SUM(J31:J33),2)</f>
        <v>3607.87</v>
      </c>
    </row>
    <row r="35" spans="2:10" x14ac:dyDescent="0.25">
      <c r="B35" s="176" t="s">
        <v>1</v>
      </c>
      <c r="C35" s="177" t="s">
        <v>39</v>
      </c>
      <c r="D35" s="177" t="s">
        <v>40</v>
      </c>
      <c r="E35" s="277" t="s">
        <v>2</v>
      </c>
      <c r="F35" s="177" t="s">
        <v>3</v>
      </c>
      <c r="G35" s="177" t="s">
        <v>4</v>
      </c>
      <c r="H35" s="248" t="s">
        <v>5</v>
      </c>
      <c r="I35" s="182" t="s">
        <v>6</v>
      </c>
      <c r="J35" s="182" t="s">
        <v>7</v>
      </c>
    </row>
    <row r="36" spans="2:10" x14ac:dyDescent="0.25">
      <c r="B36" s="241">
        <v>5</v>
      </c>
      <c r="C36" s="245" t="s">
        <v>12</v>
      </c>
      <c r="D36" s="246">
        <v>60000</v>
      </c>
      <c r="E36" s="628" t="s">
        <v>14</v>
      </c>
      <c r="F36" s="629"/>
      <c r="G36" s="629"/>
      <c r="H36" s="629"/>
      <c r="I36" s="629"/>
      <c r="J36" s="630"/>
    </row>
    <row r="37" spans="2:10" x14ac:dyDescent="0.25">
      <c r="B37" s="255" t="s">
        <v>131</v>
      </c>
      <c r="C37" s="211" t="s">
        <v>8</v>
      </c>
      <c r="D37" s="211">
        <v>60010</v>
      </c>
      <c r="E37" s="286" t="str">
        <f>IFERROR(VLOOKUP($D37,'[2]Table 2'!$A$3:$F$2036,2,0),"-")</f>
        <v>VERGA/CONTRAVERGA EM CONCRETO ARMADO FCK = 20 MPA</v>
      </c>
      <c r="F37" s="289">
        <f>'MEMÓRIA DE CÁLCULO'!E153</f>
        <v>0.44819999999999993</v>
      </c>
      <c r="G37" s="211" t="str">
        <f>IFERROR(VLOOKUP($D37,'[2]Table 2'!$A$3:$F$2036,3,0),"-")</f>
        <v>m3</v>
      </c>
      <c r="H37" s="282">
        <v>2290.5500000000002</v>
      </c>
      <c r="I37" s="282">
        <v>611.05999999999995</v>
      </c>
      <c r="J37" s="280">
        <f>IFERROR((H37+I37)*F37,"-")</f>
        <v>1300.5016019999998</v>
      </c>
    </row>
    <row r="38" spans="2:10" x14ac:dyDescent="0.25">
      <c r="B38" s="309" t="s">
        <v>132</v>
      </c>
      <c r="C38" s="10" t="s">
        <v>8</v>
      </c>
      <c r="D38" s="10">
        <v>60192</v>
      </c>
      <c r="E38" s="75" t="str">
        <f>IFERROR(VLOOKUP($D38,'[2]Table 2'!$A$3:$F$2036,2,0),"-")</f>
        <v>FORMA DE TABUA CINTA/PILAR SOBRE/ENTRE ALVENARIA U=8 VEZES</v>
      </c>
      <c r="F38" s="11">
        <f>'MEMÓRIA DE CÁLCULO'!E163</f>
        <v>94.427199999999999</v>
      </c>
      <c r="G38" s="10" t="str">
        <f>IFERROR(VLOOKUP($D38,'[2]Table 2'!$A$3:$F$2036,3,0),"-")</f>
        <v>m2</v>
      </c>
      <c r="H38" s="320">
        <v>18.489999999999998</v>
      </c>
      <c r="I38" s="320">
        <v>9.3000000000000007</v>
      </c>
      <c r="J38" s="317">
        <f t="shared" ref="J38:J44" si="1">IFERROR((H38+I38)*F38,"-")</f>
        <v>2624.1318879999999</v>
      </c>
    </row>
    <row r="39" spans="2:10" x14ac:dyDescent="0.25">
      <c r="B39" s="309" t="s">
        <v>133</v>
      </c>
      <c r="C39" s="10" t="s">
        <v>8</v>
      </c>
      <c r="D39" s="10">
        <v>60305</v>
      </c>
      <c r="E39" s="75" t="str">
        <f>IFERROR(VLOOKUP($D39,'[2]Table 2'!$A$3:$F$2036,2,0),"-")</f>
        <v>ACO CA-50A - 10,0 MM (3/8") - (OBRAS CIVIS)</v>
      </c>
      <c r="F39" s="11">
        <f>'MEMÓRIA DE CÁLCULO'!E183</f>
        <v>232.14008000000001</v>
      </c>
      <c r="G39" s="10" t="str">
        <f>IFERROR(VLOOKUP($D39,'[2]Table 2'!$A$3:$F$2036,3,0),"-")</f>
        <v>Kg</v>
      </c>
      <c r="H39" s="320">
        <v>9.6300000000000008</v>
      </c>
      <c r="I39" s="320">
        <v>2.44</v>
      </c>
      <c r="J39" s="317">
        <f t="shared" si="1"/>
        <v>2801.9307656000001</v>
      </c>
    </row>
    <row r="40" spans="2:10" ht="16.5" customHeight="1" x14ac:dyDescent="0.25">
      <c r="B40" s="309" t="s">
        <v>134</v>
      </c>
      <c r="C40" s="10" t="s">
        <v>8</v>
      </c>
      <c r="D40" s="10">
        <v>60304</v>
      </c>
      <c r="E40" s="75" t="str">
        <f>IFERROR(VLOOKUP($D40,'[2]Table 2'!$A$3:$F$2036,2,0),"-")</f>
        <v>ACO CA-50 A - 8,0 MM (5/16") - (OBRAS CIVIS)</v>
      </c>
      <c r="F40" s="11">
        <f>'MEMÓRIA DE CÁLCULO'!E197</f>
        <v>79.884800000000013</v>
      </c>
      <c r="G40" s="10" t="str">
        <f>IFERROR(VLOOKUP($D40,'[2]Table 2'!$A$3:$F$2036,3,0),"-")</f>
        <v>Kg</v>
      </c>
      <c r="H40" s="320">
        <v>10.07</v>
      </c>
      <c r="I40" s="320">
        <v>2.44</v>
      </c>
      <c r="J40" s="317">
        <f t="shared" si="1"/>
        <v>999.35884800000019</v>
      </c>
    </row>
    <row r="41" spans="2:10" x14ac:dyDescent="0.25">
      <c r="B41" s="309" t="s">
        <v>135</v>
      </c>
      <c r="C41" s="10" t="s">
        <v>8</v>
      </c>
      <c r="D41" s="10">
        <v>60314</v>
      </c>
      <c r="E41" s="75" t="str">
        <f>IFERROR(VLOOKUP($D41,'[2]Table 2'!$A$3:$F$2036,2,0),"-")</f>
        <v>ACO CA - 60 - 5,0 MM - (OBRAS CIVIS)</v>
      </c>
      <c r="F41" s="11">
        <f>'MEMÓRIA DE CÁLCULO'!E221</f>
        <v>103.94527733333337</v>
      </c>
      <c r="G41" s="10" t="str">
        <f>IFERROR(VLOOKUP($D41,'[2]Table 2'!$A$3:$F$2036,3,0),"-")</f>
        <v>Kg</v>
      </c>
      <c r="H41" s="320">
        <v>13.68</v>
      </c>
      <c r="I41" s="320">
        <v>2.14</v>
      </c>
      <c r="J41" s="317">
        <f t="shared" si="1"/>
        <v>1644.4142874133338</v>
      </c>
    </row>
    <row r="42" spans="2:10" x14ac:dyDescent="0.25">
      <c r="B42" s="309" t="s">
        <v>136</v>
      </c>
      <c r="C42" s="10" t="s">
        <v>8</v>
      </c>
      <c r="D42" s="10">
        <v>60517</v>
      </c>
      <c r="E42" s="75" t="str">
        <f>IFERROR(VLOOKUP($D42,'[2]Table 2'!$A$3:$F$2036,2,0),"-")</f>
        <v>PREPARO COM BETONEIRA E TRANSPORTE MANUAL DE CONCRETO FCK=25 MPA</v>
      </c>
      <c r="F42" s="11">
        <f>'MEMÓRIA DE CÁLCULO'!E233</f>
        <v>4.5995999999999997</v>
      </c>
      <c r="G42" s="10" t="s">
        <v>100</v>
      </c>
      <c r="H42" s="320">
        <v>450.04</v>
      </c>
      <c r="I42" s="320">
        <v>63.95</v>
      </c>
      <c r="J42" s="317">
        <f t="shared" si="1"/>
        <v>2364.148404</v>
      </c>
    </row>
    <row r="43" spans="2:10" x14ac:dyDescent="0.25">
      <c r="B43" s="309" t="s">
        <v>169</v>
      </c>
      <c r="C43" s="10" t="s">
        <v>8</v>
      </c>
      <c r="D43" s="10">
        <v>60802</v>
      </c>
      <c r="E43" s="75" t="str">
        <f>IFERROR(VLOOKUP($D43,'[2]Table 2'!$A$3:$F$2036,2,0),"-")</f>
        <v>LANÇAMENTO/APLICAÇÃO/ADENSAMENTO DE CONCRETO EM ESTRUTURA - (O.C.)</v>
      </c>
      <c r="F43" s="11">
        <f>'MEMÓRIA DE CÁLCULO'!E236</f>
        <v>4.5995999999999997</v>
      </c>
      <c r="G43" s="10" t="s">
        <v>100</v>
      </c>
      <c r="H43" s="320">
        <v>0.1</v>
      </c>
      <c r="I43" s="320">
        <v>42.24</v>
      </c>
      <c r="J43" s="317">
        <f t="shared" si="1"/>
        <v>194.74706399999999</v>
      </c>
    </row>
    <row r="44" spans="2:10" ht="33" customHeight="1" x14ac:dyDescent="0.25">
      <c r="B44" s="256" t="s">
        <v>176</v>
      </c>
      <c r="C44" s="213" t="s">
        <v>8</v>
      </c>
      <c r="D44" s="213">
        <v>61101</v>
      </c>
      <c r="E44" s="311" t="str">
        <f>IFERROR(VLOOKUP($D44,'[2]Table 2'!$A$3:$F$2036,2,0),"-")</f>
        <v>FORRO EM LAJE PRE-MOLDADA INC.CAPEAMENTO/FERR.DISTRIB./ESCORAMENTO E
FORMA/DESFORMA</v>
      </c>
      <c r="F44" s="300">
        <f>'MEMÓRIA DE CÁLCULO'!E239</f>
        <v>51</v>
      </c>
      <c r="G44" s="292" t="s">
        <v>97</v>
      </c>
      <c r="H44" s="298">
        <v>102.94</v>
      </c>
      <c r="I44" s="293">
        <v>16.329999999999998</v>
      </c>
      <c r="J44" s="297">
        <f t="shared" si="1"/>
        <v>6082.7699999999995</v>
      </c>
    </row>
    <row r="45" spans="2:10" x14ac:dyDescent="0.25">
      <c r="B45" s="626" t="s">
        <v>47</v>
      </c>
      <c r="C45" s="627"/>
      <c r="D45" s="627"/>
      <c r="E45" s="627"/>
      <c r="F45" s="627"/>
      <c r="G45" s="627"/>
      <c r="H45" s="627"/>
      <c r="I45" s="627"/>
      <c r="J45" s="107">
        <f>ROUND(SUM(J37:J44),2)</f>
        <v>18012</v>
      </c>
    </row>
    <row r="46" spans="2:10" x14ac:dyDescent="0.25">
      <c r="B46" s="176" t="s">
        <v>1</v>
      </c>
      <c r="C46" s="177" t="s">
        <v>39</v>
      </c>
      <c r="D46" s="177" t="s">
        <v>40</v>
      </c>
      <c r="E46" s="277" t="s">
        <v>2</v>
      </c>
      <c r="F46" s="177" t="s">
        <v>3</v>
      </c>
      <c r="G46" s="177" t="s">
        <v>4</v>
      </c>
      <c r="H46" s="248" t="s">
        <v>5</v>
      </c>
      <c r="I46" s="182" t="s">
        <v>6</v>
      </c>
      <c r="J46" s="182" t="s">
        <v>7</v>
      </c>
    </row>
    <row r="47" spans="2:10" x14ac:dyDescent="0.25">
      <c r="B47" s="241">
        <v>6</v>
      </c>
      <c r="C47" s="245" t="s">
        <v>12</v>
      </c>
      <c r="D47" s="246">
        <v>70000</v>
      </c>
      <c r="E47" s="628" t="s">
        <v>15</v>
      </c>
      <c r="F47" s="629"/>
      <c r="G47" s="629"/>
      <c r="H47" s="629"/>
      <c r="I47" s="629"/>
      <c r="J47" s="630"/>
    </row>
    <row r="48" spans="2:10" ht="16.5" customHeight="1" x14ac:dyDescent="0.25">
      <c r="B48" s="255" t="s">
        <v>88</v>
      </c>
      <c r="C48" s="211" t="s">
        <v>8</v>
      </c>
      <c r="D48" s="211">
        <v>70681</v>
      </c>
      <c r="E48" s="286" t="str">
        <f>IFERROR(VLOOKUP($D48,'[2]Table 2'!$A$3:$F$2036,2,0),"-")</f>
        <v>CAIXA METALICA OCTOGONAL FUNDO MOVEL, SIMPLES 2"</v>
      </c>
      <c r="F48" s="289">
        <f>'MEMÓRIA DE CÁLCULO'!E243</f>
        <v>7</v>
      </c>
      <c r="G48" s="257" t="str">
        <f>IFERROR(VLOOKUP($D48,'[2]Table 2'!$A$3:$F$2036,3,0),"-")</f>
        <v>Un</v>
      </c>
      <c r="H48" s="282">
        <v>4.7699999999999996</v>
      </c>
      <c r="I48" s="282">
        <v>4.58</v>
      </c>
      <c r="J48" s="280">
        <f>IFERROR((H48+I48)*F48,"-")</f>
        <v>65.45</v>
      </c>
    </row>
    <row r="49" spans="2:10" ht="16.5" customHeight="1" x14ac:dyDescent="0.25">
      <c r="B49" s="310" t="s">
        <v>89</v>
      </c>
      <c r="C49" s="329" t="s">
        <v>8</v>
      </c>
      <c r="D49" s="329">
        <v>70691</v>
      </c>
      <c r="E49" s="331" t="str">
        <f>IFERROR(VLOOKUP($D49,'[2]Table 2'!$A$3:$F$2036,2,0),"-")</f>
        <v>CAIXA METALICA RET. 4" X 2" X 2"</v>
      </c>
      <c r="F49" s="332">
        <f>'MEMÓRIA DE CÁLCULO'!E244</f>
        <v>19</v>
      </c>
      <c r="G49" s="329" t="str">
        <f>IFERROR(VLOOKUP($D49,'[2]Table 2'!$A$3:$F$2036,3,0),"-")</f>
        <v>Un</v>
      </c>
      <c r="H49" s="334">
        <v>2.66</v>
      </c>
      <c r="I49" s="333">
        <v>4.58</v>
      </c>
      <c r="J49" s="318">
        <f t="shared" ref="J49:J54" si="2">IFERROR((H49+I49)*F49,"-")</f>
        <v>137.56</v>
      </c>
    </row>
    <row r="50" spans="2:10" ht="16.5" customHeight="1" x14ac:dyDescent="0.25">
      <c r="B50" s="310" t="s">
        <v>90</v>
      </c>
      <c r="C50" s="329" t="s">
        <v>8</v>
      </c>
      <c r="D50" s="329">
        <v>71171</v>
      </c>
      <c r="E50" s="331" t="str">
        <f>IFERROR(VLOOKUP($D50,'[2]Table 2'!$A$3:$F$2036,2,0),"-")</f>
        <v>DISJUNTOR MONOPOLAR DE 10 A 32-A</v>
      </c>
      <c r="F50" s="332">
        <f>'MEMÓRIA DE CÁLCULO'!E245</f>
        <v>3</v>
      </c>
      <c r="G50" s="329" t="str">
        <f>IFERROR(VLOOKUP($D50,'[2]Table 2'!$A$3:$F$2036,3,0),"-")</f>
        <v>Un</v>
      </c>
      <c r="H50" s="334">
        <v>12.53</v>
      </c>
      <c r="I50" s="333">
        <v>9.16</v>
      </c>
      <c r="J50" s="318">
        <f t="shared" si="2"/>
        <v>65.069999999999993</v>
      </c>
    </row>
    <row r="51" spans="2:10" ht="16.5" customHeight="1" x14ac:dyDescent="0.25">
      <c r="B51" s="310" t="s">
        <v>91</v>
      </c>
      <c r="C51" s="329" t="s">
        <v>8</v>
      </c>
      <c r="D51" s="329">
        <v>71172</v>
      </c>
      <c r="E51" s="331" t="str">
        <f>IFERROR(VLOOKUP($D51,'[2]Table 2'!$A$3:$F$2036,2,0),"-")</f>
        <v>DISJUNTOR MONOPOLAR DE 35 A 50-A</v>
      </c>
      <c r="F51" s="332">
        <f>'MEMÓRIA DE CÁLCULO'!E246</f>
        <v>1</v>
      </c>
      <c r="G51" s="329" t="str">
        <f>IFERROR(VLOOKUP($D51,'[2]Table 2'!$A$3:$F$2036,3,0),"-")</f>
        <v>Un</v>
      </c>
      <c r="H51" s="334">
        <v>15.3</v>
      </c>
      <c r="I51" s="333">
        <v>9.16</v>
      </c>
      <c r="J51" s="318">
        <f t="shared" si="2"/>
        <v>24.46</v>
      </c>
    </row>
    <row r="52" spans="2:10" ht="16.5" customHeight="1" x14ac:dyDescent="0.25">
      <c r="B52" s="310" t="s">
        <v>92</v>
      </c>
      <c r="C52" s="329" t="s">
        <v>8</v>
      </c>
      <c r="D52" s="329">
        <v>71194</v>
      </c>
      <c r="E52" s="331" t="str">
        <f>IFERROR(VLOOKUP($D52,'[2]Table 2'!$A$3:$F$2036,2,0),"-")</f>
        <v>ELETRODUTO PVC FLEXÍVEL - MANGUEIRA CORRUGADA LEVE - DIAM. 25MM</v>
      </c>
      <c r="F52" s="332">
        <f>'MEMÓRIA DE CÁLCULO'!E247</f>
        <v>104</v>
      </c>
      <c r="G52" s="329" t="str">
        <f>IFERROR(VLOOKUP($D52,'[2]Table 2'!$A$3:$F$2036,3,0),"-")</f>
        <v>M</v>
      </c>
      <c r="H52" s="334">
        <v>2.4</v>
      </c>
      <c r="I52" s="333">
        <v>5.19</v>
      </c>
      <c r="J52" s="318">
        <f t="shared" si="2"/>
        <v>789.36</v>
      </c>
    </row>
    <row r="53" spans="2:10" ht="16.5" customHeight="1" x14ac:dyDescent="0.25">
      <c r="B53" s="310" t="s">
        <v>93</v>
      </c>
      <c r="C53" s="329" t="s">
        <v>8</v>
      </c>
      <c r="D53" s="329">
        <v>71290</v>
      </c>
      <c r="E53" s="331" t="str">
        <f>IFERROR(VLOOKUP($D53,'[2]Table 2'!$A$3:$F$2036,2,0),"-")</f>
        <v>FIO ISOLADO PVC 750 V,  No. 1,5 MM2</v>
      </c>
      <c r="F53" s="332">
        <f>'MEMÓRIA DE CÁLCULO'!E248</f>
        <v>113</v>
      </c>
      <c r="G53" s="329" t="str">
        <f>IFERROR(VLOOKUP($D53,'[2]Table 2'!$A$3:$F$2036,3,0),"-")</f>
        <v>M</v>
      </c>
      <c r="H53" s="334">
        <v>1.45</v>
      </c>
      <c r="I53" s="333">
        <v>1.53</v>
      </c>
      <c r="J53" s="318">
        <f t="shared" si="2"/>
        <v>336.74</v>
      </c>
    </row>
    <row r="54" spans="2:10" ht="16.5" customHeight="1" x14ac:dyDescent="0.25">
      <c r="B54" s="310" t="s">
        <v>94</v>
      </c>
      <c r="C54" s="329" t="s">
        <v>8</v>
      </c>
      <c r="D54" s="329">
        <v>71291</v>
      </c>
      <c r="E54" s="331" t="str">
        <f>IFERROR(VLOOKUP($D54,'[2]Table 2'!$A$3:$F$2036,2,0),"-")</f>
        <v>FIO ISOLADO PVC 750 V, No. 2,5 MM2</v>
      </c>
      <c r="F54" s="332">
        <f>'MEMÓRIA DE CÁLCULO'!E249</f>
        <v>198</v>
      </c>
      <c r="G54" s="329" t="str">
        <f>IFERROR(VLOOKUP($D54,'[2]Table 2'!$A$3:$F$2036,3,0),"-")</f>
        <v>M</v>
      </c>
      <c r="H54" s="334">
        <v>2.5</v>
      </c>
      <c r="I54" s="333">
        <v>1.68</v>
      </c>
      <c r="J54" s="318">
        <f t="shared" si="2"/>
        <v>827.64</v>
      </c>
    </row>
    <row r="55" spans="2:10" ht="16.5" customHeight="1" x14ac:dyDescent="0.25">
      <c r="B55" s="310" t="s">
        <v>260</v>
      </c>
      <c r="C55" s="329" t="s">
        <v>8</v>
      </c>
      <c r="D55" s="329">
        <v>71292</v>
      </c>
      <c r="E55" s="331" t="str">
        <f>IFERROR(VLOOKUP($D55,'[2]Table 2'!$A$3:$F$2036,2,0),"-")</f>
        <v>FIO ISOLADO PVC 750 V, No. 4 MM2</v>
      </c>
      <c r="F55" s="332">
        <f>'MEMÓRIA DE CÁLCULO'!E250</f>
        <v>15</v>
      </c>
      <c r="G55" s="329" t="str">
        <f>IFERROR(VLOOKUP($D55,'[2]Table 2'!$A$3:$F$2036,3,0),"-")</f>
        <v>M</v>
      </c>
      <c r="H55" s="334">
        <v>4.6399999999999997</v>
      </c>
      <c r="I55" s="333">
        <v>1.83</v>
      </c>
      <c r="J55" s="318">
        <f t="shared" ref="J55:J63" si="3">IFERROR((H55+I55)*F55,"-")</f>
        <v>97.05</v>
      </c>
    </row>
    <row r="56" spans="2:10" ht="16.5" customHeight="1" x14ac:dyDescent="0.25">
      <c r="B56" s="310" t="s">
        <v>261</v>
      </c>
      <c r="C56" s="329" t="s">
        <v>8</v>
      </c>
      <c r="D56" s="329">
        <v>71293</v>
      </c>
      <c r="E56" s="331" t="str">
        <f>IFERROR(VLOOKUP($D56,'[2]Table 2'!$A$3:$F$2036,2,0),"-")</f>
        <v>FIO ISOLADO PVC 750 V, No. 6 MM2</v>
      </c>
      <c r="F56" s="332">
        <f>'MEMÓRIA DE CÁLCULO'!E251</f>
        <v>35</v>
      </c>
      <c r="G56" s="329" t="str">
        <f>IFERROR(VLOOKUP($D56,'[2]Table 2'!$A$3:$F$2036,3,0),"-")</f>
        <v>M</v>
      </c>
      <c r="H56" s="334">
        <v>5.64</v>
      </c>
      <c r="I56" s="333">
        <v>1.99</v>
      </c>
      <c r="J56" s="318">
        <f t="shared" si="3"/>
        <v>267.05</v>
      </c>
    </row>
    <row r="57" spans="2:10" ht="16.5" customHeight="1" x14ac:dyDescent="0.25">
      <c r="B57" s="310" t="s">
        <v>262</v>
      </c>
      <c r="C57" s="329" t="s">
        <v>8</v>
      </c>
      <c r="D57" s="329">
        <v>71294</v>
      </c>
      <c r="E57" s="331" t="str">
        <f>IFERROR(VLOOKUP($D57,'[2]Table 2'!$A$3:$F$2036,2,0),"-")</f>
        <v>FIO ISOLADO PVC 750 V, No. 10 MM2</v>
      </c>
      <c r="F57" s="332">
        <f>'MEMÓRIA DE CÁLCULO'!E252</f>
        <v>7</v>
      </c>
      <c r="G57" s="329" t="str">
        <f>IFERROR(VLOOKUP($D57,'[2]Table 2'!$A$3:$F$2036,3,0),"-")</f>
        <v>M</v>
      </c>
      <c r="H57" s="334">
        <v>9.1300000000000008</v>
      </c>
      <c r="I57" s="333">
        <v>2.14</v>
      </c>
      <c r="J57" s="318">
        <f t="shared" si="3"/>
        <v>78.890000000000015</v>
      </c>
    </row>
    <row r="58" spans="2:10" ht="16.5" customHeight="1" x14ac:dyDescent="0.25">
      <c r="B58" s="310" t="s">
        <v>263</v>
      </c>
      <c r="C58" s="329" t="s">
        <v>8</v>
      </c>
      <c r="D58" s="329">
        <v>71329</v>
      </c>
      <c r="E58" s="331" t="str">
        <f>IFERROR(VLOOKUP($D58,'[2]Table 2'!$A$3:$F$2036,2,0),"-")</f>
        <v>FITA ISOLANTE, ROLO DE 5,00 M</v>
      </c>
      <c r="F58" s="332">
        <f>'MEMÓRIA DE CÁLCULO'!E253</f>
        <v>2</v>
      </c>
      <c r="G58" s="329" t="str">
        <f>IFERROR(VLOOKUP($D58,'[2]Table 2'!$A$3:$F$2036,3,0),"-")</f>
        <v>Un</v>
      </c>
      <c r="H58" s="334">
        <v>3.5</v>
      </c>
      <c r="I58" s="333">
        <v>3.06</v>
      </c>
      <c r="J58" s="318">
        <f t="shared" si="3"/>
        <v>13.120000000000001</v>
      </c>
    </row>
    <row r="59" spans="2:10" ht="16.5" customHeight="1" x14ac:dyDescent="0.25">
      <c r="B59" s="310" t="s">
        <v>264</v>
      </c>
      <c r="C59" s="329" t="s">
        <v>8</v>
      </c>
      <c r="D59" s="329">
        <v>71380</v>
      </c>
      <c r="E59" s="331" t="str">
        <f>IFERROR(VLOOKUP($D59,'[2]Table 2'!$A$3:$F$2036,2,0),"-")</f>
        <v>HASTE REV.COBRE(COPPERWELD)  3/4" X 2,40 M C/CONECTOR</v>
      </c>
      <c r="F59" s="332">
        <f>'MEMÓRIA DE CÁLCULO'!E254</f>
        <v>1</v>
      </c>
      <c r="G59" s="329" t="str">
        <f>IFERROR(VLOOKUP($D59,'[2]Table 2'!$A$3:$F$2036,3,0),"-")</f>
        <v>Un</v>
      </c>
      <c r="H59" s="334">
        <v>70.819999999999993</v>
      </c>
      <c r="I59" s="333">
        <v>9.16</v>
      </c>
      <c r="J59" s="318">
        <f t="shared" si="3"/>
        <v>79.97999999999999</v>
      </c>
    </row>
    <row r="60" spans="2:10" ht="16.5" customHeight="1" x14ac:dyDescent="0.25">
      <c r="B60" s="310" t="s">
        <v>265</v>
      </c>
      <c r="C60" s="329" t="s">
        <v>8</v>
      </c>
      <c r="D60" s="329">
        <v>71443</v>
      </c>
      <c r="E60" s="331" t="str">
        <f>IFERROR(VLOOKUP($D60,'[2]Table 2'!$A$3:$F$2036,2,0),"-")</f>
        <v>INTERRUPTOR SIMPLES 1 SEÇÃO E 1 TOMADA HEXAGONAL 2P + T - 10A CONJUGADOS</v>
      </c>
      <c r="F60" s="332">
        <f>'MEMÓRIA DE CÁLCULO'!E255</f>
        <v>5</v>
      </c>
      <c r="G60" s="329" t="str">
        <f>IFERROR(VLOOKUP($D60,'[2]Table 2'!$A$3:$F$2036,3,0),"-")</f>
        <v>Un</v>
      </c>
      <c r="H60" s="334">
        <v>13.07</v>
      </c>
      <c r="I60" s="333">
        <v>11.3</v>
      </c>
      <c r="J60" s="318">
        <f t="shared" si="3"/>
        <v>121.85000000000001</v>
      </c>
    </row>
    <row r="61" spans="2:10" ht="16.5" customHeight="1" x14ac:dyDescent="0.25">
      <c r="B61" s="310" t="s">
        <v>266</v>
      </c>
      <c r="C61" s="329" t="s">
        <v>8</v>
      </c>
      <c r="D61" s="329">
        <v>72578</v>
      </c>
      <c r="E61" s="331" t="str">
        <f>IFERROR(VLOOKUP($D61,'[2]Table 2'!$A$3:$F$2036,2,0),"-")</f>
        <v>TOMADA HEXAGONAL 2P + T - 10A - 250V</v>
      </c>
      <c r="F61" s="332">
        <f>'MEMÓRIA DE CÁLCULO'!E256</f>
        <v>8</v>
      </c>
      <c r="G61" s="329" t="str">
        <f>IFERROR(VLOOKUP($D61,'[2]Table 2'!$A$3:$F$2036,3,0),"-")</f>
        <v>Un</v>
      </c>
      <c r="H61" s="334">
        <v>8.39</v>
      </c>
      <c r="I61" s="333">
        <v>8.85</v>
      </c>
      <c r="J61" s="318">
        <f t="shared" si="3"/>
        <v>137.92000000000002</v>
      </c>
    </row>
    <row r="62" spans="2:10" ht="33" customHeight="1" x14ac:dyDescent="0.25">
      <c r="B62" s="310" t="s">
        <v>267</v>
      </c>
      <c r="C62" s="329" t="s">
        <v>74</v>
      </c>
      <c r="D62" s="329">
        <v>92027</v>
      </c>
      <c r="E62" s="331" t="s">
        <v>269</v>
      </c>
      <c r="F62" s="332">
        <f>'MEMÓRIA DE CÁLCULO'!E257</f>
        <v>2</v>
      </c>
      <c r="G62" s="329" t="s">
        <v>189</v>
      </c>
      <c r="H62" s="641">
        <v>54.17</v>
      </c>
      <c r="I62" s="642"/>
      <c r="J62" s="318">
        <f t="shared" si="3"/>
        <v>108.34</v>
      </c>
    </row>
    <row r="63" spans="2:10" ht="16.5" customHeight="1" x14ac:dyDescent="0.25">
      <c r="B63" s="310" t="s">
        <v>268</v>
      </c>
      <c r="C63" s="329" t="s">
        <v>8</v>
      </c>
      <c r="D63" s="329">
        <v>71615</v>
      </c>
      <c r="E63" s="331" t="str">
        <f>IFERROR(VLOOKUP($D63,'[2]Table 2'!$A$3:$F$2036,2,0),"-")</f>
        <v>LUMINÁRIA TIPO ARANDELA DE USO EXTERNO - BASE E-27</v>
      </c>
      <c r="F63" s="332">
        <f>'MEMÓRIA DE CÁLCULO'!E258</f>
        <v>2</v>
      </c>
      <c r="G63" s="329" t="str">
        <f>IFERROR(VLOOKUP($D63,'[2]Table 2'!$A$3:$F$2036,3,0),"-")</f>
        <v>un</v>
      </c>
      <c r="H63" s="334">
        <v>140.9</v>
      </c>
      <c r="I63" s="333">
        <v>9.85</v>
      </c>
      <c r="J63" s="318">
        <f t="shared" si="3"/>
        <v>301.5</v>
      </c>
    </row>
    <row r="64" spans="2:10" ht="16.5" customHeight="1" x14ac:dyDescent="0.25">
      <c r="B64" s="310" t="s">
        <v>270</v>
      </c>
      <c r="C64" s="329" t="s">
        <v>8</v>
      </c>
      <c r="D64" s="329">
        <v>71440</v>
      </c>
      <c r="E64" s="331" t="str">
        <f>IFERROR(VLOOKUP($D64,'[2]Table 2'!$A$3:$F$2036,2,0),"-")</f>
        <v>INTERRUPTOR SIMPLES (1 SECAO)</v>
      </c>
      <c r="F64" s="332">
        <f>'MEMÓRIA DE CÁLCULO'!E259</f>
        <v>1</v>
      </c>
      <c r="G64" s="329" t="str">
        <f>IFERROR(VLOOKUP($D64,'[2]Table 2'!$A$3:$F$2036,3,0),"-")</f>
        <v>Un</v>
      </c>
      <c r="H64" s="334">
        <v>7.57</v>
      </c>
      <c r="I64" s="333">
        <v>6.41</v>
      </c>
      <c r="J64" s="318">
        <f t="shared" ref="J64:J69" si="4">IFERROR((H64+I64)*F64,"-")</f>
        <v>13.98</v>
      </c>
    </row>
    <row r="65" spans="2:10" ht="16.5" customHeight="1" x14ac:dyDescent="0.25">
      <c r="B65" s="310" t="s">
        <v>271</v>
      </c>
      <c r="C65" s="329" t="s">
        <v>8</v>
      </c>
      <c r="D65" s="329">
        <v>71451</v>
      </c>
      <c r="E65" s="331" t="str">
        <f>IFERROR(VLOOKUP($D65,'[2]Table 2'!$A$3:$F$2036,2,0),"-")</f>
        <v>INTERRUPTOR DIFERENCIAL RESIDUAL (D.R.) BIPOLAR DE 40A-30mA</v>
      </c>
      <c r="F65" s="332">
        <f>'MEMÓRIA DE CÁLCULO'!E260</f>
        <v>1</v>
      </c>
      <c r="G65" s="329" t="str">
        <f>IFERROR(VLOOKUP($D65,'[2]Table 2'!$A$3:$F$2036,3,0),"-")</f>
        <v>Un</v>
      </c>
      <c r="H65" s="334">
        <v>163.26</v>
      </c>
      <c r="I65" s="333">
        <v>18.32</v>
      </c>
      <c r="J65" s="318">
        <f t="shared" si="4"/>
        <v>181.57999999999998</v>
      </c>
    </row>
    <row r="66" spans="2:10" ht="16.5" customHeight="1" x14ac:dyDescent="0.25">
      <c r="B66" s="310" t="s">
        <v>272</v>
      </c>
      <c r="C66" s="329" t="s">
        <v>8</v>
      </c>
      <c r="D66" s="329">
        <v>71184</v>
      </c>
      <c r="E66" s="331" t="str">
        <f>IFERROR(VLOOKUP($D66,'[2]Table 2'!$A$3:$F$2036,2,0),"-")</f>
        <v>DISPOSITIVO DE PROTEÇÃO CONTRA SURTOS (D.P.S.) 275V DE 8 A 40KA</v>
      </c>
      <c r="F66" s="332">
        <f>'MEMÓRIA DE CÁLCULO'!E261</f>
        <v>1</v>
      </c>
      <c r="G66" s="329" t="str">
        <f>IFERROR(VLOOKUP($D66,'[2]Table 2'!$A$3:$F$2036,3,0),"-")</f>
        <v>Un</v>
      </c>
      <c r="H66" s="334">
        <v>89.26</v>
      </c>
      <c r="I66" s="333">
        <v>30.53</v>
      </c>
      <c r="J66" s="318">
        <f t="shared" si="4"/>
        <v>119.79</v>
      </c>
    </row>
    <row r="67" spans="2:10" ht="16.5" customHeight="1" x14ac:dyDescent="0.25">
      <c r="B67" s="310" t="s">
        <v>273</v>
      </c>
      <c r="C67" s="329" t="s">
        <v>8</v>
      </c>
      <c r="D67" s="329">
        <v>72170</v>
      </c>
      <c r="E67" s="331" t="str">
        <f>IFERROR(VLOOKUP($D67,'[2]Table 2'!$A$3:$F$2036,2,0),"-")</f>
        <v>QUADRO DE DISTRIBUIÇÃO DE EMBUTIR EM PVC CB 12E - 80A</v>
      </c>
      <c r="F67" s="332">
        <f>'MEMÓRIA DE CÁLCULO'!E262</f>
        <v>1</v>
      </c>
      <c r="G67" s="329" t="str">
        <f>IFERROR(VLOOKUP($D67,'[2]Table 2'!$A$3:$F$2036,3,0),"-")</f>
        <v>Un</v>
      </c>
      <c r="H67" s="334">
        <v>94.78</v>
      </c>
      <c r="I67" s="333">
        <v>45.8</v>
      </c>
      <c r="J67" s="318">
        <f t="shared" si="4"/>
        <v>140.57999999999998</v>
      </c>
    </row>
    <row r="68" spans="2:10" ht="16.5" customHeight="1" x14ac:dyDescent="0.25">
      <c r="B68" s="310" t="s">
        <v>274</v>
      </c>
      <c r="C68" s="329" t="s">
        <v>8</v>
      </c>
      <c r="D68" s="329">
        <v>71801</v>
      </c>
      <c r="E68" s="331" t="str">
        <f>IFERROR(VLOOKUP($D68,'[2]Table 2'!$A$3:$F$2036,2,0),"-")</f>
        <v>PADRAO MONOFASICO 10 MM2 H=5 METROS</v>
      </c>
      <c r="F68" s="332">
        <f>'MEMÓRIA DE CÁLCULO'!E263</f>
        <v>1</v>
      </c>
      <c r="G68" s="329" t="str">
        <f>IFERROR(VLOOKUP($D68,'[2]Table 2'!$A$3:$F$2036,3,0),"-")</f>
        <v>Un</v>
      </c>
      <c r="H68" s="334">
        <v>701.02</v>
      </c>
      <c r="I68" s="333">
        <v>69.39</v>
      </c>
      <c r="J68" s="318">
        <f t="shared" si="4"/>
        <v>770.41</v>
      </c>
    </row>
    <row r="69" spans="2:10" ht="16.5" customHeight="1" x14ac:dyDescent="0.25">
      <c r="B69" s="309" t="s">
        <v>275</v>
      </c>
      <c r="C69" s="10" t="s">
        <v>107</v>
      </c>
      <c r="D69" s="121">
        <v>38194</v>
      </c>
      <c r="E69" s="328" t="s">
        <v>564</v>
      </c>
      <c r="F69" s="11">
        <f>'MEMÓRIA DE CÁLCULO'!E264</f>
        <v>14</v>
      </c>
      <c r="G69" s="329" t="str">
        <f>IFERROR(VLOOKUP($D69,'[2]Table 2'!$A$3:$F$2036,3,0),"-")</f>
        <v>-</v>
      </c>
      <c r="H69" s="643">
        <v>7.99</v>
      </c>
      <c r="I69" s="644"/>
      <c r="J69" s="318">
        <f t="shared" si="4"/>
        <v>111.86</v>
      </c>
    </row>
    <row r="70" spans="2:10" ht="16.5" customHeight="1" x14ac:dyDescent="0.25">
      <c r="B70" s="191" t="s">
        <v>276</v>
      </c>
      <c r="C70" s="295" t="s">
        <v>8</v>
      </c>
      <c r="D70" s="213">
        <v>71645</v>
      </c>
      <c r="E70" s="311" t="str">
        <f>IFERROR(VLOOKUP($D70,'[2]Table 2'!$A$3:$F$2036,2,0),"-")</f>
        <v>LUMINÁRIA TIPO PLAFON DE SOBREPOR REDONDA PARA 02 LÂMPADAS</v>
      </c>
      <c r="F70" s="301">
        <f>'MEMÓRIA DE CÁLCULO'!E265</f>
        <v>6</v>
      </c>
      <c r="G70" s="213" t="str">
        <f>IFERROR(VLOOKUP($D70,'[2]Table 2'!$A$3:$F$2036,3,0),"-")</f>
        <v>un</v>
      </c>
      <c r="H70" s="302">
        <v>189.9</v>
      </c>
      <c r="I70" s="293">
        <v>9.85</v>
      </c>
      <c r="J70" s="303">
        <f>IFERROR((H70+I70)*F70,"-")</f>
        <v>1198.5</v>
      </c>
    </row>
    <row r="71" spans="2:10" x14ac:dyDescent="0.25">
      <c r="B71" s="626" t="s">
        <v>47</v>
      </c>
      <c r="C71" s="627"/>
      <c r="D71" s="627"/>
      <c r="E71" s="627"/>
      <c r="F71" s="627"/>
      <c r="G71" s="627"/>
      <c r="H71" s="627"/>
      <c r="I71" s="627"/>
      <c r="J71" s="107">
        <f>ROUND(SUM(J48:J70),2)</f>
        <v>5988.68</v>
      </c>
    </row>
    <row r="72" spans="2:10" x14ac:dyDescent="0.25">
      <c r="B72" s="176" t="s">
        <v>1</v>
      </c>
      <c r="C72" s="177" t="s">
        <v>39</v>
      </c>
      <c r="D72" s="177" t="s">
        <v>40</v>
      </c>
      <c r="E72" s="277" t="s">
        <v>2</v>
      </c>
      <c r="F72" s="177" t="s">
        <v>3</v>
      </c>
      <c r="G72" s="177" t="s">
        <v>4</v>
      </c>
      <c r="H72" s="248" t="s">
        <v>5</v>
      </c>
      <c r="I72" s="182" t="s">
        <v>6</v>
      </c>
      <c r="J72" s="182" t="s">
        <v>7</v>
      </c>
    </row>
    <row r="73" spans="2:10" x14ac:dyDescent="0.25">
      <c r="B73" s="241">
        <v>7</v>
      </c>
      <c r="C73" s="245" t="s">
        <v>12</v>
      </c>
      <c r="D73" s="246">
        <v>80000</v>
      </c>
      <c r="E73" s="628" t="s">
        <v>16</v>
      </c>
      <c r="F73" s="629"/>
      <c r="G73" s="629"/>
      <c r="H73" s="629"/>
      <c r="I73" s="629"/>
      <c r="J73" s="630"/>
    </row>
    <row r="74" spans="2:10" x14ac:dyDescent="0.25">
      <c r="B74" s="255" t="s">
        <v>67</v>
      </c>
      <c r="C74" s="211" t="s">
        <v>12</v>
      </c>
      <c r="D74" s="211">
        <v>80500</v>
      </c>
      <c r="E74" s="330" t="str">
        <f>IFERROR(VLOOKUP($D74,'[2]Table 2'!$A$3:$F$2036,2,0),"-")</f>
        <v>L O U C A S  E  M E T A I S</v>
      </c>
      <c r="F74" s="289"/>
      <c r="G74" s="257"/>
      <c r="H74" s="282"/>
      <c r="I74" s="282"/>
      <c r="J74" s="280"/>
    </row>
    <row r="75" spans="2:10" x14ac:dyDescent="0.25">
      <c r="B75" s="309" t="s">
        <v>68</v>
      </c>
      <c r="C75" s="10" t="s">
        <v>12</v>
      </c>
      <c r="D75" s="10">
        <v>80501</v>
      </c>
      <c r="E75" s="335" t="str">
        <f>IFERROR(VLOOKUP($D75,'[2]Table 2'!$A$3:$F$2036,2,0),"-")</f>
        <v>V A S O  S A N I T A R I O / A C E S S O R I O S</v>
      </c>
      <c r="F75" s="336"/>
      <c r="G75" s="337"/>
      <c r="H75" s="338"/>
      <c r="I75" s="338"/>
      <c r="J75" s="317"/>
    </row>
    <row r="76" spans="2:10" ht="27.6" x14ac:dyDescent="0.25">
      <c r="B76" s="309" t="s">
        <v>69</v>
      </c>
      <c r="C76" s="10" t="s">
        <v>12</v>
      </c>
      <c r="D76" s="10">
        <v>80504</v>
      </c>
      <c r="E76" s="75" t="str">
        <f>IFERROR(VLOOKUP($D76,'[2]Table 2'!$A$3:$F$2036,2,0),"-")</f>
        <v>VASO SANITÁRIO COM CAIXA ACOPLADA COM DUPLO ACIONAMENTO - COMPLETO
EXCLUSO O ASSENTO</v>
      </c>
      <c r="F76" s="336">
        <f>'MEMÓRIA DE CÁLCULO'!E271</f>
        <v>1</v>
      </c>
      <c r="G76" s="337" t="str">
        <f>IFERROR(VLOOKUP($D76,'[2]Table 2'!$A$3:$F$2036,3,0),"-")</f>
        <v>Un</v>
      </c>
      <c r="H76" s="338">
        <v>518.13</v>
      </c>
      <c r="I76" s="338">
        <v>73.27</v>
      </c>
      <c r="J76" s="317">
        <f t="shared" ref="J76:J90" si="5">IFERROR((H76+I76)*F76,"-")</f>
        <v>591.4</v>
      </c>
    </row>
    <row r="77" spans="2:10" x14ac:dyDescent="0.25">
      <c r="B77" s="309" t="s">
        <v>70</v>
      </c>
      <c r="C77" s="10" t="s">
        <v>107</v>
      </c>
      <c r="D77" s="10">
        <v>377</v>
      </c>
      <c r="E77" s="75" t="s">
        <v>543</v>
      </c>
      <c r="F77" s="336">
        <f>'MEMÓRIA DE CÁLCULO'!E272</f>
        <v>1</v>
      </c>
      <c r="G77" s="337" t="str">
        <f>IFERROR(VLOOKUP($D77,'[2]Table 2'!$A$3:$F$2036,3,0),"-")</f>
        <v>-</v>
      </c>
      <c r="H77" s="338">
        <v>36.700000000000003</v>
      </c>
      <c r="I77" s="338">
        <v>4.58</v>
      </c>
      <c r="J77" s="317">
        <f t="shared" si="5"/>
        <v>41.28</v>
      </c>
    </row>
    <row r="78" spans="2:10" x14ac:dyDescent="0.25">
      <c r="B78" s="309" t="s">
        <v>71</v>
      </c>
      <c r="C78" s="10" t="s">
        <v>12</v>
      </c>
      <c r="D78" s="10">
        <v>80532</v>
      </c>
      <c r="E78" s="75" t="str">
        <f>IFERROR(VLOOKUP($D78,'[2]Table 2'!$A$3:$F$2036,2,0),"-")</f>
        <v>PORTA PAPEL HIGIÊNICO EM METAL/ACABAMENTO CROMADO</v>
      </c>
      <c r="F78" s="336">
        <f>'MEMÓRIA DE CÁLCULO'!E273</f>
        <v>1</v>
      </c>
      <c r="G78" s="337" t="str">
        <f>IFERROR(VLOOKUP($D78,'[2]Table 2'!$A$3:$F$2036,3,0),"-")</f>
        <v>Un</v>
      </c>
      <c r="H78" s="338">
        <v>31.54</v>
      </c>
      <c r="I78" s="338">
        <v>10.74</v>
      </c>
      <c r="J78" s="317">
        <f t="shared" si="5"/>
        <v>42.28</v>
      </c>
    </row>
    <row r="79" spans="2:10" x14ac:dyDescent="0.25">
      <c r="B79" s="309" t="s">
        <v>72</v>
      </c>
      <c r="C79" s="10" t="s">
        <v>12</v>
      </c>
      <c r="D79" s="10">
        <v>80540</v>
      </c>
      <c r="E79" s="335" t="str">
        <f>IFERROR(VLOOKUP($D79,'[2]Table 2'!$A$3:$F$2036,2,0),"-")</f>
        <v>L A V A T O R I O / A C E S S O R I O S</v>
      </c>
      <c r="F79" s="336"/>
      <c r="G79" s="337"/>
      <c r="H79" s="338"/>
      <c r="I79" s="338"/>
      <c r="J79" s="317"/>
    </row>
    <row r="80" spans="2:10" x14ac:dyDescent="0.25">
      <c r="B80" s="309" t="s">
        <v>73</v>
      </c>
      <c r="C80" s="10" t="s">
        <v>12</v>
      </c>
      <c r="D80" s="10">
        <v>80541</v>
      </c>
      <c r="E80" s="75" t="str">
        <f>IFERROR(VLOOKUP($D80,'[2]Table 2'!$A$3:$F$2036,2,0),"-")</f>
        <v>LAVATÓRIO MÉDIO COM COLUNA</v>
      </c>
      <c r="F80" s="336">
        <f>'MEMÓRIA DE CÁLCULO'!E275</f>
        <v>1</v>
      </c>
      <c r="G80" s="337" t="str">
        <f>IFERROR(VLOOKUP($D80,'[2]Table 2'!$A$3:$F$2036,3,0),"-")</f>
        <v>Un</v>
      </c>
      <c r="H80" s="338">
        <v>187.52</v>
      </c>
      <c r="I80" s="338">
        <v>53.12</v>
      </c>
      <c r="J80" s="317">
        <f t="shared" si="5"/>
        <v>240.64000000000001</v>
      </c>
    </row>
    <row r="81" spans="2:10" x14ac:dyDescent="0.25">
      <c r="B81" s="309" t="s">
        <v>278</v>
      </c>
      <c r="C81" s="10" t="s">
        <v>12</v>
      </c>
      <c r="D81" s="10">
        <v>80550</v>
      </c>
      <c r="E81" s="75" t="str">
        <f>IFERROR(VLOOKUP($D81,'[2]Table 2'!$A$3:$F$2036,2,0),"-")</f>
        <v>FIXACAO P/LAVATORIO (PAR)</v>
      </c>
      <c r="F81" s="336">
        <f>'MEMÓRIA DE CÁLCULO'!E276</f>
        <v>1</v>
      </c>
      <c r="G81" s="337" t="str">
        <f>IFERROR(VLOOKUP($D81,'[2]Table 2'!$A$3:$F$2036,3,0),"-")</f>
        <v>PAR</v>
      </c>
      <c r="H81" s="338">
        <v>3.95</v>
      </c>
      <c r="I81" s="338">
        <v>4.58</v>
      </c>
      <c r="J81" s="317">
        <f t="shared" si="5"/>
        <v>8.5300000000000011</v>
      </c>
    </row>
    <row r="82" spans="2:10" x14ac:dyDescent="0.25">
      <c r="B82" s="309" t="s">
        <v>279</v>
      </c>
      <c r="C82" s="10" t="s">
        <v>12</v>
      </c>
      <c r="D82" s="10">
        <v>80556</v>
      </c>
      <c r="E82" s="75" t="str">
        <f>IFERROR(VLOOKUP($D82,'[2]Table 2'!$A$3:$F$2036,2,0),"-")</f>
        <v>LIGAÇÃO FLEXÍVEL PVC DIAM.1/2" (ENGATE)</v>
      </c>
      <c r="F82" s="336">
        <f>'MEMÓRIA DE CÁLCULO'!E277</f>
        <v>1</v>
      </c>
      <c r="G82" s="337" t="str">
        <f>IFERROR(VLOOKUP($D82,'[2]Table 2'!$A$3:$F$2036,3,0),"-")</f>
        <v>Un</v>
      </c>
      <c r="H82" s="338">
        <v>3.8</v>
      </c>
      <c r="I82" s="338">
        <v>7.63</v>
      </c>
      <c r="J82" s="317">
        <f t="shared" si="5"/>
        <v>11.43</v>
      </c>
    </row>
    <row r="83" spans="2:10" x14ac:dyDescent="0.25">
      <c r="B83" s="309" t="s">
        <v>280</v>
      </c>
      <c r="C83" s="10" t="s">
        <v>12</v>
      </c>
      <c r="D83" s="10">
        <v>80562</v>
      </c>
      <c r="E83" s="75" t="str">
        <f>IFERROR(VLOOKUP($D83,'[2]Table 2'!$A$3:$F$2036,2,0),"-")</f>
        <v>SIFAO FLEXIVEL UNIVERSAL ( SANFONADO) EM PVC PARA LAVATORIO</v>
      </c>
      <c r="F83" s="336">
        <f>'MEMÓRIA DE CÁLCULO'!E278</f>
        <v>1</v>
      </c>
      <c r="G83" s="337" t="str">
        <f>IFERROR(VLOOKUP($D83,'[2]Table 2'!$A$3:$F$2036,3,0),"-")</f>
        <v>Un</v>
      </c>
      <c r="H83" s="338">
        <v>12.95</v>
      </c>
      <c r="I83" s="338">
        <v>10.99</v>
      </c>
      <c r="J83" s="317">
        <f t="shared" si="5"/>
        <v>23.939999999999998</v>
      </c>
    </row>
    <row r="84" spans="2:10" x14ac:dyDescent="0.25">
      <c r="B84" s="309" t="s">
        <v>281</v>
      </c>
      <c r="C84" s="10" t="s">
        <v>12</v>
      </c>
      <c r="D84" s="10">
        <v>80570</v>
      </c>
      <c r="E84" s="75" t="str">
        <f>IFERROR(VLOOKUP($D84,'[2]Table 2'!$A$3:$F$2036,2,0),"-")</f>
        <v>TORNEIRA DE MESA PARA LAVATÓRIO DIÂMETRO DE 1/2"</v>
      </c>
      <c r="F84" s="336">
        <f>'MEMÓRIA DE CÁLCULO'!E279</f>
        <v>1</v>
      </c>
      <c r="G84" s="337" t="str">
        <f>IFERROR(VLOOKUP($D84,'[2]Table 2'!$A$3:$F$2036,3,0),"-")</f>
        <v>Un</v>
      </c>
      <c r="H84" s="338">
        <v>67.069999999999993</v>
      </c>
      <c r="I84" s="338">
        <v>6.1</v>
      </c>
      <c r="J84" s="317">
        <f t="shared" si="5"/>
        <v>73.169999999999987</v>
      </c>
    </row>
    <row r="85" spans="2:10" x14ac:dyDescent="0.25">
      <c r="B85" s="309" t="s">
        <v>282</v>
      </c>
      <c r="C85" s="10" t="s">
        <v>12</v>
      </c>
      <c r="D85" s="10">
        <v>80580</v>
      </c>
      <c r="E85" s="75" t="str">
        <f>IFERROR(VLOOKUP($D85,'[2]Table 2'!$A$3:$F$2036,2,0),"-")</f>
        <v>VALVULA P/LAVATORIO OU BEBEDOURO METALICO DIAMETRO 1"</v>
      </c>
      <c r="F85" s="336">
        <f>'MEMÓRIA DE CÁLCULO'!E280</f>
        <v>1</v>
      </c>
      <c r="G85" s="337" t="str">
        <f>IFERROR(VLOOKUP($D85,'[2]Table 2'!$A$3:$F$2036,3,0),"-")</f>
        <v>Un</v>
      </c>
      <c r="H85" s="338">
        <v>65.040000000000006</v>
      </c>
      <c r="I85" s="338">
        <v>4.58</v>
      </c>
      <c r="J85" s="317">
        <f t="shared" si="5"/>
        <v>69.62</v>
      </c>
    </row>
    <row r="86" spans="2:10" x14ac:dyDescent="0.25">
      <c r="B86" s="309" t="s">
        <v>283</v>
      </c>
      <c r="C86" s="10" t="s">
        <v>12</v>
      </c>
      <c r="D86" s="10">
        <v>80650</v>
      </c>
      <c r="E86" s="335" t="str">
        <f>IFERROR(VLOOKUP($D86,'[2]Table 2'!$A$3:$F$2036,2,0),"-")</f>
        <v>P I A / A C E S S O R I O S</v>
      </c>
      <c r="F86" s="336"/>
      <c r="G86" s="337"/>
      <c r="H86" s="338"/>
      <c r="I86" s="338"/>
      <c r="J86" s="317"/>
    </row>
    <row r="87" spans="2:10" x14ac:dyDescent="0.25">
      <c r="B87" s="310" t="s">
        <v>284</v>
      </c>
      <c r="C87" s="212" t="s">
        <v>12</v>
      </c>
      <c r="D87" s="212">
        <v>80651</v>
      </c>
      <c r="E87" s="314" t="str">
        <f>IFERROR(VLOOKUP($D87,'[2]Table 2'!$A$3:$F$2036,2,0),"-")</f>
        <v>PIA MÁRMORE/GRANITO SINTÉTICO 1,20X0,54 M</v>
      </c>
      <c r="F87" s="332">
        <f>'MEMÓRIA DE CÁLCULO'!E282</f>
        <v>1</v>
      </c>
      <c r="G87" s="332" t="str">
        <f>'MEMÓRIA DE CÁLCULO'!D282</f>
        <v>m2</v>
      </c>
      <c r="H87" s="333">
        <v>209.3</v>
      </c>
      <c r="I87" s="333">
        <v>69</v>
      </c>
      <c r="J87" s="318">
        <f t="shared" si="5"/>
        <v>278.3</v>
      </c>
    </row>
    <row r="88" spans="2:10" x14ac:dyDescent="0.25">
      <c r="B88" s="310" t="s">
        <v>285</v>
      </c>
      <c r="C88" s="212" t="s">
        <v>12</v>
      </c>
      <c r="D88" s="212">
        <v>80660</v>
      </c>
      <c r="E88" s="314" t="str">
        <f>IFERROR(VLOOKUP($D88,'[2]Table 2'!$A$3:$F$2036,2,0),"-")</f>
        <v>TORNEIRA DE PAREDE PARA PIA OU BEBEDOURO DIÂMETRO DE 1/2" E 3/4"</v>
      </c>
      <c r="F88" s="332">
        <f>'MEMÓRIA DE CÁLCULO'!E283</f>
        <v>1</v>
      </c>
      <c r="G88" s="329" t="str">
        <f>IFERROR(VLOOKUP($D88,'[2]Table 2'!$A$3:$F$2036,3,0),"-")</f>
        <v>Un</v>
      </c>
      <c r="H88" s="333">
        <v>129.21</v>
      </c>
      <c r="I88" s="333">
        <v>6.1</v>
      </c>
      <c r="J88" s="318">
        <f t="shared" si="5"/>
        <v>135.31</v>
      </c>
    </row>
    <row r="89" spans="2:10" x14ac:dyDescent="0.25">
      <c r="B89" s="310" t="s">
        <v>286</v>
      </c>
      <c r="C89" s="212" t="s">
        <v>12</v>
      </c>
      <c r="D89" s="212">
        <v>80671</v>
      </c>
      <c r="E89" s="314" t="str">
        <f>IFERROR(VLOOKUP($D89,'[2]Table 2'!$A$3:$F$2036,2,0),"-")</f>
        <v>SIFAO PVC P/PIA 1.1/2" X 2"</v>
      </c>
      <c r="F89" s="332">
        <f>'MEMÓRIA DE CÁLCULO'!E284</f>
        <v>1</v>
      </c>
      <c r="G89" s="329" t="str">
        <f>IFERROR(VLOOKUP($D89,'[2]Table 2'!$A$3:$F$2036,3,0),"-")</f>
        <v>Un</v>
      </c>
      <c r="H89" s="333">
        <v>14.7</v>
      </c>
      <c r="I89" s="333">
        <v>10.99</v>
      </c>
      <c r="J89" s="318">
        <f t="shared" si="5"/>
        <v>25.689999999999998</v>
      </c>
    </row>
    <row r="90" spans="2:10" x14ac:dyDescent="0.25">
      <c r="B90" s="310" t="s">
        <v>287</v>
      </c>
      <c r="C90" s="212" t="s">
        <v>12</v>
      </c>
      <c r="D90" s="212">
        <v>80580</v>
      </c>
      <c r="E90" s="314" t="str">
        <f>IFERROR(VLOOKUP($D90,'[2]Table 2'!$A$3:$F$2036,2,0),"-")</f>
        <v>VALVULA P/LAVATORIO OU BEBEDOURO METALICO DIAMETRO 1"</v>
      </c>
      <c r="F90" s="332">
        <f>'MEMÓRIA DE CÁLCULO'!E285</f>
        <v>1</v>
      </c>
      <c r="G90" s="329" t="str">
        <f>IFERROR(VLOOKUP($D90,'[2]Table 2'!$A$3:$F$2036,3,0),"-")</f>
        <v>Un</v>
      </c>
      <c r="H90" s="333">
        <v>65.040000000000006</v>
      </c>
      <c r="I90" s="333">
        <v>4.58</v>
      </c>
      <c r="J90" s="318">
        <f t="shared" si="5"/>
        <v>69.62</v>
      </c>
    </row>
    <row r="91" spans="2:10" x14ac:dyDescent="0.25">
      <c r="B91" s="310" t="s">
        <v>288</v>
      </c>
      <c r="C91" s="212" t="s">
        <v>12</v>
      </c>
      <c r="D91" s="212">
        <v>80720</v>
      </c>
      <c r="E91" s="339" t="str">
        <f>IFERROR(VLOOKUP($D91,'[2]Table 2'!$A$3:$F$2036,2,0),"-")</f>
        <v>F I L T R O / C H U V E I R O</v>
      </c>
      <c r="F91" s="332"/>
      <c r="G91" s="329"/>
      <c r="H91" s="333"/>
      <c r="I91" s="333"/>
      <c r="J91" s="318"/>
    </row>
    <row r="92" spans="2:10" x14ac:dyDescent="0.25">
      <c r="B92" s="310" t="s">
        <v>289</v>
      </c>
      <c r="C92" s="212" t="s">
        <v>12</v>
      </c>
      <c r="D92" s="212">
        <v>80721</v>
      </c>
      <c r="E92" s="314" t="str">
        <f>IFERROR(VLOOKUP($D92,'[2]Table 2'!$A$3:$F$2036,2,0),"-")</f>
        <v>CHUVEIRO ELÉTRICO EM PVC COM BRAÇO METÁLICO</v>
      </c>
      <c r="F92" s="332">
        <f>'MEMÓRIA DE CÁLCULO'!E287</f>
        <v>1</v>
      </c>
      <c r="G92" s="329" t="str">
        <f>IFERROR(VLOOKUP($D92,'[2]Table 2'!$A$3:$F$2036,3,0),"-")</f>
        <v>Un</v>
      </c>
      <c r="H92" s="333">
        <v>86.4</v>
      </c>
      <c r="I92" s="333">
        <v>15.27</v>
      </c>
      <c r="J92" s="318">
        <f>IFERROR((H92+I92)*F92,"-")</f>
        <v>101.67</v>
      </c>
    </row>
    <row r="93" spans="2:10" x14ac:dyDescent="0.25">
      <c r="B93" s="309" t="s">
        <v>290</v>
      </c>
      <c r="C93" s="10" t="s">
        <v>12</v>
      </c>
      <c r="D93" s="10">
        <v>80733</v>
      </c>
      <c r="E93" s="75" t="str">
        <f>IFERROR(VLOOKUP($D93,'[2]Table 2'!$A$3:$F$2036,2,0),"-")</f>
        <v>PORTA TOALHA HASTE CURTA EM METAL/ACABAMENTO CROMADO</v>
      </c>
      <c r="F93" s="336">
        <f>'MEMÓRIA DE CÁLCULO'!E288</f>
        <v>1</v>
      </c>
      <c r="G93" s="337" t="str">
        <f>IFERROR(VLOOKUP($D93,'[2]Table 2'!$A$3:$F$2036,3,0),"-")</f>
        <v>Un</v>
      </c>
      <c r="H93" s="338">
        <v>29.9</v>
      </c>
      <c r="I93" s="338">
        <v>10.69</v>
      </c>
      <c r="J93" s="317">
        <f t="shared" ref="J93:J104" si="6">IFERROR((H93+I93)*F93,"-")</f>
        <v>40.589999999999996</v>
      </c>
    </row>
    <row r="94" spans="2:10" x14ac:dyDescent="0.25">
      <c r="B94" s="310" t="s">
        <v>291</v>
      </c>
      <c r="C94" s="212" t="s">
        <v>12</v>
      </c>
      <c r="D94" s="212">
        <v>80741</v>
      </c>
      <c r="E94" s="314" t="str">
        <f>IFERROR(VLOOKUP($D94,'[2]Table 2'!$A$3:$F$2036,2,0),"-")</f>
        <v>SABONETEIRA EM METAL / ACABAMENTO CROMADO</v>
      </c>
      <c r="F94" s="332">
        <f>'MEMÓRIA DE CÁLCULO'!E289</f>
        <v>1</v>
      </c>
      <c r="G94" s="329" t="str">
        <f>IFERROR(VLOOKUP($D94,'[2]Table 2'!$A$3:$F$2036,3,0),"-")</f>
        <v>Un</v>
      </c>
      <c r="H94" s="333">
        <v>25.93</v>
      </c>
      <c r="I94" s="333">
        <v>7.63</v>
      </c>
      <c r="J94" s="318">
        <f t="shared" si="6"/>
        <v>33.56</v>
      </c>
    </row>
    <row r="95" spans="2:10" x14ac:dyDescent="0.25">
      <c r="B95" s="310" t="s">
        <v>292</v>
      </c>
      <c r="C95" s="212" t="s">
        <v>12</v>
      </c>
      <c r="D95" s="212">
        <v>80800</v>
      </c>
      <c r="E95" s="339" t="str">
        <f>IFERROR(VLOOKUP($D95,'[2]Table 2'!$A$3:$F$2036,2,0),"-")</f>
        <v>T A N Q U E S / T O R N E I R A S  J A R D I M S</v>
      </c>
      <c r="F95" s="332"/>
      <c r="G95" s="329"/>
      <c r="H95" s="333"/>
      <c r="I95" s="333"/>
      <c r="J95" s="318"/>
    </row>
    <row r="96" spans="2:10" x14ac:dyDescent="0.25">
      <c r="B96" s="310" t="s">
        <v>293</v>
      </c>
      <c r="C96" s="212" t="s">
        <v>12</v>
      </c>
      <c r="D96" s="212">
        <v>80801</v>
      </c>
      <c r="E96" s="314" t="str">
        <f>IFERROR(VLOOKUP($D96,'[2]Table 2'!$A$3:$F$2036,2,0),"-")</f>
        <v>TANQUE MARMORE/GRANITO SINTÉTICO C/UMA CUBA E 1 BATEDOR</v>
      </c>
      <c r="F96" s="332">
        <f>'MEMÓRIA DE CÁLCULO'!E291</f>
        <v>1</v>
      </c>
      <c r="G96" s="329" t="str">
        <f>IFERROR(VLOOKUP($D96,'[2]Table 2'!$A$3:$F$2036,3,0),"-")</f>
        <v>Un</v>
      </c>
      <c r="H96" s="333">
        <v>264.45999999999998</v>
      </c>
      <c r="I96" s="333">
        <v>30.53</v>
      </c>
      <c r="J96" s="318">
        <f t="shared" si="6"/>
        <v>294.99</v>
      </c>
    </row>
    <row r="97" spans="2:10" x14ac:dyDescent="0.25">
      <c r="B97" s="310" t="s">
        <v>294</v>
      </c>
      <c r="C97" s="212" t="s">
        <v>12</v>
      </c>
      <c r="D97" s="212">
        <v>80810</v>
      </c>
      <c r="E97" s="314" t="str">
        <f>IFERROR(VLOOKUP($D97,'[2]Table 2'!$A$3:$F$2036,2,0),"-")</f>
        <v>TORNEIRA DE PAREDE PARA TANQUE COM AREJADOR DIÂMETRO DE 1/2" E 3/4"</v>
      </c>
      <c r="F97" s="332">
        <f>'MEMÓRIA DE CÁLCULO'!E292</f>
        <v>1</v>
      </c>
      <c r="G97" s="329" t="str">
        <f>IFERROR(VLOOKUP($D97,'[2]Table 2'!$A$3:$F$2036,3,0),"-")</f>
        <v>Un</v>
      </c>
      <c r="H97" s="333">
        <v>73.36</v>
      </c>
      <c r="I97" s="333">
        <v>6.1</v>
      </c>
      <c r="J97" s="318">
        <f t="shared" si="6"/>
        <v>79.459999999999994</v>
      </c>
    </row>
    <row r="98" spans="2:10" x14ac:dyDescent="0.25">
      <c r="B98" s="310" t="s">
        <v>295</v>
      </c>
      <c r="C98" s="212" t="s">
        <v>12</v>
      </c>
      <c r="D98" s="212">
        <v>80820</v>
      </c>
      <c r="E98" s="314" t="str">
        <f>IFERROR(VLOOKUP($D98,'[2]Table 2'!$A$3:$F$2036,2,0),"-")</f>
        <v>SIFAO P/TANQUE 1" X 1.1/2" - PVC</v>
      </c>
      <c r="F98" s="332">
        <f>'MEMÓRIA DE CÁLCULO'!E293</f>
        <v>1</v>
      </c>
      <c r="G98" s="329" t="str">
        <f>IFERROR(VLOOKUP($D98,'[2]Table 2'!$A$3:$F$2036,3,0),"-")</f>
        <v>Un</v>
      </c>
      <c r="H98" s="333">
        <v>15.88</v>
      </c>
      <c r="I98" s="333">
        <v>10.99</v>
      </c>
      <c r="J98" s="318">
        <f t="shared" si="6"/>
        <v>26.87</v>
      </c>
    </row>
    <row r="99" spans="2:10" x14ac:dyDescent="0.25">
      <c r="B99" s="310" t="s">
        <v>296</v>
      </c>
      <c r="C99" s="212" t="s">
        <v>12</v>
      </c>
      <c r="D99" s="212">
        <v>80830</v>
      </c>
      <c r="E99" s="314" t="str">
        <f>IFERROR(VLOOKUP($D99,'[2]Table 2'!$A$3:$F$2036,2,0),"-")</f>
        <v>VALVULA P/TANQUE METALICA DIAM.1" S/LADRAO</v>
      </c>
      <c r="F99" s="332">
        <f>'MEMÓRIA DE CÁLCULO'!E294</f>
        <v>1</v>
      </c>
      <c r="G99" s="329" t="str">
        <f>IFERROR(VLOOKUP($D99,'[2]Table 2'!$A$3:$F$2036,3,0),"-")</f>
        <v>Un</v>
      </c>
      <c r="H99" s="333">
        <v>25.45</v>
      </c>
      <c r="I99" s="333">
        <v>4.58</v>
      </c>
      <c r="J99" s="318">
        <f t="shared" si="6"/>
        <v>30.03</v>
      </c>
    </row>
    <row r="100" spans="2:10" x14ac:dyDescent="0.25">
      <c r="B100" s="310" t="s">
        <v>297</v>
      </c>
      <c r="C100" s="212" t="s">
        <v>12</v>
      </c>
      <c r="D100" s="212">
        <v>80900</v>
      </c>
      <c r="E100" s="339" t="str">
        <f>IFERROR(VLOOKUP($D100,'[2]Table 2'!$A$3:$F$2036,2,0),"-")</f>
        <v>R E G I S T R O S</v>
      </c>
      <c r="F100" s="332"/>
      <c r="G100" s="329"/>
      <c r="H100" s="333"/>
      <c r="I100" s="333"/>
      <c r="J100" s="318"/>
    </row>
    <row r="101" spans="2:10" x14ac:dyDescent="0.25">
      <c r="B101" s="310" t="s">
        <v>298</v>
      </c>
      <c r="C101" s="212" t="s">
        <v>12</v>
      </c>
      <c r="D101" s="212">
        <v>80977</v>
      </c>
      <c r="E101" s="314" t="str">
        <f>IFERROR(VLOOKUP($D101,'[2]Table 2'!$A$3:$F$2036,2,0),"-")</f>
        <v>REGISTRO DE ESFERA DIAMETRO 1"</v>
      </c>
      <c r="F101" s="332">
        <f>'MEMÓRIA DE CÁLCULO'!E296</f>
        <v>2</v>
      </c>
      <c r="G101" s="329" t="str">
        <f>IFERROR(VLOOKUP($D101,'[2]Table 2'!$A$3:$F$2036,3,0),"-")</f>
        <v>Un</v>
      </c>
      <c r="H101" s="333">
        <v>59.19</v>
      </c>
      <c r="I101" s="333">
        <v>16.48</v>
      </c>
      <c r="J101" s="318">
        <f t="shared" si="6"/>
        <v>151.34</v>
      </c>
    </row>
    <row r="102" spans="2:10" x14ac:dyDescent="0.25">
      <c r="B102" s="310" t="s">
        <v>299</v>
      </c>
      <c r="C102" s="212" t="s">
        <v>12</v>
      </c>
      <c r="D102" s="212">
        <v>80904</v>
      </c>
      <c r="E102" s="314" t="str">
        <f>IFERROR(VLOOKUP($D102,'[2]Table 2'!$A$3:$F$2036,2,0),"-")</f>
        <v>REGISTRO DE GAVETA BRUTO DIAMETRO 1.1/4"</v>
      </c>
      <c r="F102" s="332">
        <f>'MEMÓRIA DE CÁLCULO'!E297</f>
        <v>1</v>
      </c>
      <c r="G102" s="329" t="str">
        <f>IFERROR(VLOOKUP($D102,'[2]Table 2'!$A$3:$F$2036,3,0),"-")</f>
        <v>Un</v>
      </c>
      <c r="H102" s="333">
        <v>63.97</v>
      </c>
      <c r="I102" s="333">
        <v>25.95</v>
      </c>
      <c r="J102" s="318">
        <f t="shared" si="6"/>
        <v>89.92</v>
      </c>
    </row>
    <row r="103" spans="2:10" x14ac:dyDescent="0.25">
      <c r="B103" s="310" t="s">
        <v>300</v>
      </c>
      <c r="C103" s="212" t="s">
        <v>12</v>
      </c>
      <c r="D103" s="212">
        <v>80902</v>
      </c>
      <c r="E103" s="314" t="str">
        <f>IFERROR(VLOOKUP($D103,'[2]Table 2'!$A$3:$F$2036,2,0),"-")</f>
        <v>REGISTRO DE GAVETA BRUTO DIAMETRO 3/4"</v>
      </c>
      <c r="F103" s="332">
        <f>'MEMÓRIA DE CÁLCULO'!E298</f>
        <v>3</v>
      </c>
      <c r="G103" s="329" t="str">
        <f>IFERROR(VLOOKUP($D103,'[2]Table 2'!$A$3:$F$2036,3,0),"-")</f>
        <v>Un</v>
      </c>
      <c r="H103" s="333">
        <v>36.020000000000003</v>
      </c>
      <c r="I103" s="333">
        <v>16.48</v>
      </c>
      <c r="J103" s="318">
        <f t="shared" si="6"/>
        <v>157.5</v>
      </c>
    </row>
    <row r="104" spans="2:10" x14ac:dyDescent="0.25">
      <c r="B104" s="310" t="s">
        <v>301</v>
      </c>
      <c r="C104" s="212" t="s">
        <v>12</v>
      </c>
      <c r="D104" s="212">
        <v>80975</v>
      </c>
      <c r="E104" s="314" t="str">
        <f>IFERROR(VLOOKUP($D104,'[2]Table 2'!$A$3:$F$2036,2,0),"-")</f>
        <v>REGISTRO DE ESFERA DIAM.1/2"</v>
      </c>
      <c r="F104" s="332">
        <f>'MEMÓRIA DE CÁLCULO'!E299</f>
        <v>1</v>
      </c>
      <c r="G104" s="329" t="str">
        <f>IFERROR(VLOOKUP($D104,'[2]Table 2'!$A$3:$F$2036,3,0),"-")</f>
        <v>Un</v>
      </c>
      <c r="H104" s="333">
        <v>39.11</v>
      </c>
      <c r="I104" s="333">
        <v>16.48</v>
      </c>
      <c r="J104" s="318">
        <f t="shared" si="6"/>
        <v>55.59</v>
      </c>
    </row>
    <row r="105" spans="2:10" x14ac:dyDescent="0.25">
      <c r="B105" s="310" t="s">
        <v>302</v>
      </c>
      <c r="C105" s="212" t="s">
        <v>12</v>
      </c>
      <c r="D105" s="212">
        <v>80946</v>
      </c>
      <c r="E105" s="314" t="str">
        <f>IFERROR(VLOOKUP($D105,'[2]Table 2'!$A$3:$F$2036,2,0),"-")</f>
        <v>REGISTRO DE PRESSAO C/CANOPLA CROMADA DIAM.3/4"</v>
      </c>
      <c r="F105" s="332">
        <f>'MEMÓRIA DE CÁLCULO'!E300</f>
        <v>1</v>
      </c>
      <c r="G105" s="329" t="str">
        <f>IFERROR(VLOOKUP($D105,'[2]Table 2'!$A$3:$F$2036,3,0),"-")</f>
        <v>Un</v>
      </c>
      <c r="H105" s="333">
        <v>73.209999999999994</v>
      </c>
      <c r="I105" s="333">
        <v>18.62</v>
      </c>
      <c r="J105" s="318">
        <f>IFERROR((H105+I105)*F105,"-")</f>
        <v>91.83</v>
      </c>
    </row>
    <row r="106" spans="2:10" x14ac:dyDescent="0.25">
      <c r="B106" s="309" t="s">
        <v>303</v>
      </c>
      <c r="C106" s="10" t="s">
        <v>12</v>
      </c>
      <c r="D106" s="10">
        <v>81000</v>
      </c>
      <c r="E106" s="335" t="str">
        <f>IFERROR(VLOOKUP($D106,'[2]Table 2'!$A$3:$F$2036,2,0),"-")</f>
        <v>AGUA FRIA</v>
      </c>
      <c r="F106" s="336"/>
      <c r="G106" s="337"/>
      <c r="H106" s="338"/>
      <c r="I106" s="338"/>
      <c r="J106" s="317"/>
    </row>
    <row r="107" spans="2:10" x14ac:dyDescent="0.25">
      <c r="B107" s="310" t="s">
        <v>304</v>
      </c>
      <c r="C107" s="212" t="s">
        <v>12</v>
      </c>
      <c r="D107" s="212">
        <v>81001</v>
      </c>
      <c r="E107" s="339" t="str">
        <f>IFERROR(VLOOKUP($D107,'[2]Table 2'!$A$3:$F$2036,2,0),"-")</f>
        <v>T U B O S   DE  P V C   S O L D A V E L</v>
      </c>
      <c r="F107" s="332"/>
      <c r="G107" s="329"/>
      <c r="H107" s="333"/>
      <c r="I107" s="333"/>
      <c r="J107" s="318"/>
    </row>
    <row r="108" spans="2:10" x14ac:dyDescent="0.25">
      <c r="B108" s="310" t="s">
        <v>339</v>
      </c>
      <c r="C108" s="212" t="s">
        <v>12</v>
      </c>
      <c r="D108" s="212">
        <v>81003</v>
      </c>
      <c r="E108" s="314" t="str">
        <f>IFERROR(VLOOKUP($D108,'[2]Table 2'!$A$3:$F$2036,2,0),"-")</f>
        <v>TUBO SOLDAVEL PVC MARROM DIAMETRO 25 mm</v>
      </c>
      <c r="F108" s="332">
        <f>'MEMÓRIA DE CÁLCULO'!E303</f>
        <v>15</v>
      </c>
      <c r="G108" s="329" t="str">
        <f>IFERROR(VLOOKUP($D108,'[2]Table 2'!$A$3:$F$2036,3,0),"-")</f>
        <v>M</v>
      </c>
      <c r="H108" s="333">
        <v>4.0199999999999996</v>
      </c>
      <c r="I108" s="333">
        <v>3.67</v>
      </c>
      <c r="J108" s="318">
        <f>IFERROR((H108+I108)*F108,"-")</f>
        <v>115.35</v>
      </c>
    </row>
    <row r="109" spans="2:10" x14ac:dyDescent="0.25">
      <c r="B109" s="310" t="s">
        <v>340</v>
      </c>
      <c r="C109" s="212" t="s">
        <v>12</v>
      </c>
      <c r="D109" s="212">
        <v>81004</v>
      </c>
      <c r="E109" s="314" t="str">
        <f>IFERROR(VLOOKUP($D109,'[2]Table 2'!$A$3:$F$2036,2,0),"-")</f>
        <v>TUBO SOLDAVEL PVC MARROM DIAMETRO 32 mm</v>
      </c>
      <c r="F109" s="332">
        <f>'MEMÓRIA DE CÁLCULO'!E304</f>
        <v>15</v>
      </c>
      <c r="G109" s="329" t="str">
        <f>IFERROR(VLOOKUP($D109,'[2]Table 2'!$A$3:$F$2036,3,0),"-")</f>
        <v>m</v>
      </c>
      <c r="H109" s="333">
        <v>9.6300000000000008</v>
      </c>
      <c r="I109" s="333">
        <v>3.94</v>
      </c>
      <c r="J109" s="318">
        <f>IFERROR((H109+I109)*F109,"-")</f>
        <v>203.55</v>
      </c>
    </row>
    <row r="110" spans="2:10" x14ac:dyDescent="0.25">
      <c r="B110" s="310" t="s">
        <v>341</v>
      </c>
      <c r="C110" s="212" t="s">
        <v>12</v>
      </c>
      <c r="D110" s="212">
        <v>81005</v>
      </c>
      <c r="E110" s="314" t="str">
        <f>IFERROR(VLOOKUP($D110,'[2]Table 2'!$A$3:$F$2036,2,0),"-")</f>
        <v>TUBO SOLDAVEL PVC MARROM DIAM.(40 mm)</v>
      </c>
      <c r="F110" s="332">
        <f>'MEMÓRIA DE CÁLCULO'!E305</f>
        <v>9</v>
      </c>
      <c r="G110" s="329" t="str">
        <f>IFERROR(VLOOKUP($D110,'[2]Table 2'!$A$3:$F$2036,3,0),"-")</f>
        <v>m</v>
      </c>
      <c r="H110" s="333">
        <v>13.68</v>
      </c>
      <c r="I110" s="333">
        <v>6.05</v>
      </c>
      <c r="J110" s="318">
        <f>IFERROR((H110+I110)*F110,"-")</f>
        <v>177.57</v>
      </c>
    </row>
    <row r="111" spans="2:10" x14ac:dyDescent="0.25">
      <c r="B111" s="310" t="s">
        <v>342</v>
      </c>
      <c r="C111" s="212" t="s">
        <v>12</v>
      </c>
      <c r="D111" s="212">
        <v>81002</v>
      </c>
      <c r="E111" s="314" t="str">
        <f>IFERROR(VLOOKUP($D111,'[2]Table 2'!$A$3:$F$2036,2,0),"-")</f>
        <v>TUBO SOLDAVEL PVC MARROM DIAMETRO 20 mm</v>
      </c>
      <c r="F111" s="332">
        <f>'MEMÓRIA DE CÁLCULO'!E306</f>
        <v>18</v>
      </c>
      <c r="G111" s="329" t="str">
        <f>IFERROR(VLOOKUP($D111,'[2]Table 2'!$A$3:$F$2036,3,0),"-")</f>
        <v>m</v>
      </c>
      <c r="H111" s="333">
        <v>3.41</v>
      </c>
      <c r="I111" s="333">
        <v>2.72</v>
      </c>
      <c r="J111" s="318">
        <f>IFERROR((H111+I111)*F111,"-")</f>
        <v>110.34000000000002</v>
      </c>
    </row>
    <row r="112" spans="2:10" x14ac:dyDescent="0.25">
      <c r="B112" s="310" t="s">
        <v>343</v>
      </c>
      <c r="C112" s="212" t="s">
        <v>12</v>
      </c>
      <c r="D112" s="212">
        <v>81040</v>
      </c>
      <c r="E112" s="339" t="str">
        <f>IFERROR(VLOOKUP($D112,'[2]Table 2'!$A$3:$F$2036,2,0),"-")</f>
        <v>A D A P T A D O R E S  DE   P V C    S O L D A V E</v>
      </c>
      <c r="F112" s="332"/>
      <c r="G112" s="329"/>
      <c r="H112" s="333"/>
      <c r="I112" s="333"/>
      <c r="J112" s="318"/>
    </row>
    <row r="113" spans="2:10" x14ac:dyDescent="0.25">
      <c r="B113" s="310" t="s">
        <v>344</v>
      </c>
      <c r="C113" s="212" t="s">
        <v>12</v>
      </c>
      <c r="D113" s="212">
        <v>81041</v>
      </c>
      <c r="E113" s="314" t="str">
        <f>IFERROR(VLOOKUP($D113,'[2]Table 2'!$A$3:$F$2036,2,0),"-")</f>
        <v>ADAPTAD.PVC SOLD.LONGO C/FLANGES LIVRES P/CX.DAGUA 25X3/4"</v>
      </c>
      <c r="F113" s="332">
        <f>'MEMÓRIA DE CÁLCULO'!E308</f>
        <v>1</v>
      </c>
      <c r="G113" s="329" t="str">
        <f>IFERROR(VLOOKUP($D113,'[2]Table 2'!$A$3:$F$2036,3,0),"-")</f>
        <v>Un</v>
      </c>
      <c r="H113" s="333">
        <v>16.86</v>
      </c>
      <c r="I113" s="333">
        <v>2.75</v>
      </c>
      <c r="J113" s="318">
        <f t="shared" ref="J113:J118" si="7">IFERROR((H113+I113)*F113,"-")</f>
        <v>19.61</v>
      </c>
    </row>
    <row r="114" spans="2:10" x14ac:dyDescent="0.25">
      <c r="B114" s="310" t="s">
        <v>345</v>
      </c>
      <c r="C114" s="212" t="s">
        <v>12</v>
      </c>
      <c r="D114" s="212">
        <v>81056</v>
      </c>
      <c r="E114" s="314" t="str">
        <f>IFERROR(VLOOKUP($D114,'[2]Table 2'!$A$3:$F$2036,2,0),"-")</f>
        <v>ADAPTADOR SOLD.C/FLANGES LIVRES P/CX.DAGUA 32X1"</v>
      </c>
      <c r="F114" s="332">
        <f>'MEMÓRIA DE CÁLCULO'!E309</f>
        <v>2</v>
      </c>
      <c r="G114" s="329" t="str">
        <f>IFERROR(VLOOKUP($D114,'[2]Table 2'!$A$3:$F$2036,3,0),"-")</f>
        <v>Un</v>
      </c>
      <c r="H114" s="333">
        <v>27.93</v>
      </c>
      <c r="I114" s="333">
        <v>2.75</v>
      </c>
      <c r="J114" s="318">
        <f t="shared" si="7"/>
        <v>61.36</v>
      </c>
    </row>
    <row r="115" spans="2:10" x14ac:dyDescent="0.25">
      <c r="B115" s="310" t="s">
        <v>346</v>
      </c>
      <c r="C115" s="212" t="s">
        <v>12</v>
      </c>
      <c r="D115" s="212">
        <v>81057</v>
      </c>
      <c r="E115" s="314" t="str">
        <f>IFERROR(VLOOKUP($D115,'[2]Table 2'!$A$3:$F$2036,2,0),"-")</f>
        <v>ADAPTADOR SOLD.C/FLANGES LIV.P/CX.DAGUA 40X1.1/4"</v>
      </c>
      <c r="F115" s="332">
        <f>'MEMÓRIA DE CÁLCULO'!E310</f>
        <v>2</v>
      </c>
      <c r="G115" s="329" t="str">
        <f>IFERROR(VLOOKUP($D115,'[2]Table 2'!$A$3:$F$2036,3,0),"-")</f>
        <v>Un</v>
      </c>
      <c r="H115" s="333">
        <v>29.74</v>
      </c>
      <c r="I115" s="333">
        <v>4.28</v>
      </c>
      <c r="J115" s="318">
        <f t="shared" si="7"/>
        <v>68.039999999999992</v>
      </c>
    </row>
    <row r="116" spans="2:10" x14ac:dyDescent="0.25">
      <c r="B116" s="310" t="s">
        <v>347</v>
      </c>
      <c r="C116" s="212" t="s">
        <v>12</v>
      </c>
      <c r="D116" s="212">
        <v>81066</v>
      </c>
      <c r="E116" s="314" t="str">
        <f>IFERROR(VLOOKUP($D116,'[2]Table 2'!$A$3:$F$2036,2,0),"-")</f>
        <v>ADAPTAD.SOLD.CURTO C/BOLSA E ROSCA P/REG.25X3/4"</v>
      </c>
      <c r="F116" s="332">
        <f>'MEMÓRIA DE CÁLCULO'!E311</f>
        <v>7</v>
      </c>
      <c r="G116" s="329" t="str">
        <f>IFERROR(VLOOKUP($D116,'[2]Table 2'!$A$3:$F$2036,3,0),"-")</f>
        <v>Un</v>
      </c>
      <c r="H116" s="333">
        <v>1.08</v>
      </c>
      <c r="I116" s="333">
        <v>2.75</v>
      </c>
      <c r="J116" s="318">
        <f t="shared" si="7"/>
        <v>26.810000000000002</v>
      </c>
    </row>
    <row r="117" spans="2:10" x14ac:dyDescent="0.25">
      <c r="B117" s="310" t="s">
        <v>348</v>
      </c>
      <c r="C117" s="212" t="s">
        <v>12</v>
      </c>
      <c r="D117" s="212">
        <v>81065</v>
      </c>
      <c r="E117" s="314" t="str">
        <f>IFERROR(VLOOKUP($D117,'[2]Table 2'!$A$3:$F$2036,2,0),"-")</f>
        <v>ADAPTAD.SOLD.CURTO C/BOLSA E ROSCA P/REG.20X1/2"</v>
      </c>
      <c r="F117" s="332">
        <f>'MEMÓRIA DE CÁLCULO'!E312</f>
        <v>1</v>
      </c>
      <c r="G117" s="329" t="str">
        <f>IFERROR(VLOOKUP($D117,'[2]Table 2'!$A$3:$F$2036,3,0),"-")</f>
        <v>Un</v>
      </c>
      <c r="H117" s="333">
        <v>0.94</v>
      </c>
      <c r="I117" s="333">
        <v>2.75</v>
      </c>
      <c r="J117" s="318">
        <f t="shared" si="7"/>
        <v>3.69</v>
      </c>
    </row>
    <row r="118" spans="2:10" x14ac:dyDescent="0.25">
      <c r="B118" s="310" t="s">
        <v>349</v>
      </c>
      <c r="C118" s="212" t="s">
        <v>12</v>
      </c>
      <c r="D118" s="212">
        <v>81068</v>
      </c>
      <c r="E118" s="314" t="str">
        <f>IFERROR(VLOOKUP($D118,'[2]Table 2'!$A$3:$F$2036,2,0),"-")</f>
        <v>ADAPTAD.SOLD.CURTO C/BOLSA/ROSCA P/REG.40X1 1/4"</v>
      </c>
      <c r="F118" s="332">
        <f>'MEMÓRIA DE CÁLCULO'!E313</f>
        <v>2</v>
      </c>
      <c r="G118" s="329" t="str">
        <f>IFERROR(VLOOKUP($D118,'[2]Table 2'!$A$3:$F$2036,3,0),"-")</f>
        <v>Un</v>
      </c>
      <c r="H118" s="333">
        <v>3.67</v>
      </c>
      <c r="I118" s="333">
        <v>4.28</v>
      </c>
      <c r="J118" s="318">
        <f t="shared" si="7"/>
        <v>15.9</v>
      </c>
    </row>
    <row r="119" spans="2:10" x14ac:dyDescent="0.25">
      <c r="B119" s="310" t="s">
        <v>350</v>
      </c>
      <c r="C119" s="212" t="s">
        <v>12</v>
      </c>
      <c r="D119" s="212">
        <v>81300</v>
      </c>
      <c r="E119" s="339" t="str">
        <f>IFERROR(VLOOKUP($D119,'[2]Table 2'!$A$3:$F$2036,2,0),"-")</f>
        <v>J O E L H O S</v>
      </c>
      <c r="F119" s="332"/>
      <c r="G119" s="329"/>
      <c r="H119" s="333"/>
      <c r="I119" s="333"/>
      <c r="J119" s="318"/>
    </row>
    <row r="120" spans="2:10" x14ac:dyDescent="0.25">
      <c r="B120" s="310" t="s">
        <v>351</v>
      </c>
      <c r="C120" s="212" t="s">
        <v>12</v>
      </c>
      <c r="D120" s="212">
        <v>81320</v>
      </c>
      <c r="E120" s="314" t="str">
        <f>IFERROR(VLOOKUP($D120,'[2]Table 2'!$A$3:$F$2036,2,0),"-")</f>
        <v>JOELHO 90 GRAUS SOLDAVEL DIAMETRO 20 MM</v>
      </c>
      <c r="F120" s="332">
        <f>'MEMÓRIA DE CÁLCULO'!E315</f>
        <v>5</v>
      </c>
      <c r="G120" s="329" t="str">
        <f>IFERROR(VLOOKUP($D120,'[2]Table 2'!$A$3:$F$2036,3,0),"-")</f>
        <v>Un</v>
      </c>
      <c r="H120" s="333">
        <v>0.8</v>
      </c>
      <c r="I120" s="333">
        <v>5.49</v>
      </c>
      <c r="J120" s="318">
        <f t="shared" ref="J120:J131" si="8">IFERROR((H120+I120)*F120,"-")</f>
        <v>31.45</v>
      </c>
    </row>
    <row r="121" spans="2:10" x14ac:dyDescent="0.25">
      <c r="B121" s="310" t="s">
        <v>352</v>
      </c>
      <c r="C121" s="212" t="s">
        <v>12</v>
      </c>
      <c r="D121" s="212">
        <v>81321</v>
      </c>
      <c r="E121" s="314" t="str">
        <f>IFERROR(VLOOKUP($D121,'[2]Table 2'!$A$3:$F$2036,2,0),"-")</f>
        <v>JOELHO 90 GRAUS SOLDAVEL DIAMETRO 25 MM</v>
      </c>
      <c r="F121" s="332">
        <f>'MEMÓRIA DE CÁLCULO'!E316</f>
        <v>6</v>
      </c>
      <c r="G121" s="329" t="str">
        <f>IFERROR(VLOOKUP($D121,'[2]Table 2'!$A$3:$F$2036,3,0),"-")</f>
        <v>Un</v>
      </c>
      <c r="H121" s="333">
        <v>0.88</v>
      </c>
      <c r="I121" s="333">
        <v>5.49</v>
      </c>
      <c r="J121" s="318">
        <f t="shared" si="8"/>
        <v>38.22</v>
      </c>
    </row>
    <row r="122" spans="2:10" x14ac:dyDescent="0.25">
      <c r="B122" s="310" t="s">
        <v>353</v>
      </c>
      <c r="C122" s="212" t="s">
        <v>12</v>
      </c>
      <c r="D122" s="212">
        <v>81322</v>
      </c>
      <c r="E122" s="314" t="str">
        <f>IFERROR(VLOOKUP($D122,'[2]Table 2'!$A$3:$F$2036,2,0),"-")</f>
        <v>JOELHO 90 GRAUS SOLDAVEL DIAMETRO 32 MM (1")</v>
      </c>
      <c r="F122" s="332">
        <f>'MEMÓRIA DE CÁLCULO'!E317</f>
        <v>9</v>
      </c>
      <c r="G122" s="329" t="str">
        <f>IFERROR(VLOOKUP($D122,'[2]Table 2'!$A$3:$F$2036,3,0),"-")</f>
        <v>Un</v>
      </c>
      <c r="H122" s="333">
        <v>2.15</v>
      </c>
      <c r="I122" s="333">
        <v>5.49</v>
      </c>
      <c r="J122" s="318">
        <f t="shared" si="8"/>
        <v>68.760000000000005</v>
      </c>
    </row>
    <row r="123" spans="2:10" x14ac:dyDescent="0.25">
      <c r="B123" s="310" t="s">
        <v>354</v>
      </c>
      <c r="C123" s="212" t="s">
        <v>12</v>
      </c>
      <c r="D123" s="212">
        <v>81369</v>
      </c>
      <c r="E123" s="314" t="str">
        <f>IFERROR(VLOOKUP($D123,'[2]Table 2'!$A$3:$F$2036,2,0),"-")</f>
        <v>JOELHO 90 GRAUS SOLD. C/BUCHA LATAO 25 X 3/4"</v>
      </c>
      <c r="F123" s="332">
        <f>'MEMÓRIA DE CÁLCULO'!E318</f>
        <v>4</v>
      </c>
      <c r="G123" s="329" t="str">
        <f>IFERROR(VLOOKUP($D123,'[2]Table 2'!$A$3:$F$2036,3,0),"-")</f>
        <v>Un</v>
      </c>
      <c r="H123" s="333">
        <v>7.32</v>
      </c>
      <c r="I123" s="333">
        <v>3.48</v>
      </c>
      <c r="J123" s="318">
        <f t="shared" si="8"/>
        <v>43.2</v>
      </c>
    </row>
    <row r="124" spans="2:10" x14ac:dyDescent="0.25">
      <c r="B124" s="310" t="s">
        <v>355</v>
      </c>
      <c r="C124" s="212" t="s">
        <v>12</v>
      </c>
      <c r="D124" s="212">
        <v>81360</v>
      </c>
      <c r="E124" s="314" t="str">
        <f>IFERROR(VLOOKUP($D124,'[2]Table 2'!$A$3:$F$2036,2,0),"-")</f>
        <v>JOELHO RED.90 GRAUS SOLD.C/BUCHA LATAO 25X1/2"</v>
      </c>
      <c r="F124" s="332">
        <f>'MEMÓRIA DE CÁLCULO'!E319</f>
        <v>1</v>
      </c>
      <c r="G124" s="329" t="str">
        <f>IFERROR(VLOOKUP($D124,'[2]Table 2'!$A$3:$F$2036,3,0),"-")</f>
        <v>Un</v>
      </c>
      <c r="H124" s="333">
        <v>8.31</v>
      </c>
      <c r="I124" s="333">
        <v>3.48</v>
      </c>
      <c r="J124" s="318">
        <f t="shared" si="8"/>
        <v>11.790000000000001</v>
      </c>
    </row>
    <row r="125" spans="2:10" x14ac:dyDescent="0.25">
      <c r="B125" s="310" t="s">
        <v>356</v>
      </c>
      <c r="C125" s="212" t="s">
        <v>12</v>
      </c>
      <c r="D125" s="212">
        <v>81340</v>
      </c>
      <c r="E125" s="314" t="str">
        <f>IFERROR(VLOOKUP($D125,'[2]Table 2'!$A$3:$F$2036,2,0),"-")</f>
        <v>JOELHO REDUÇÃO 90º SOLDÁVEL  32 mm X 25 mm</v>
      </c>
      <c r="F125" s="332">
        <f>'MEMÓRIA DE CÁLCULO'!E320</f>
        <v>2</v>
      </c>
      <c r="G125" s="329" t="str">
        <f>IFERROR(VLOOKUP($D125,'[2]Table 2'!$A$3:$F$2036,3,0),"-")</f>
        <v>Un</v>
      </c>
      <c r="H125" s="333">
        <v>4.9800000000000004</v>
      </c>
      <c r="I125" s="333">
        <v>5.49</v>
      </c>
      <c r="J125" s="318">
        <f t="shared" si="8"/>
        <v>20.94</v>
      </c>
    </row>
    <row r="126" spans="2:10" x14ac:dyDescent="0.25">
      <c r="B126" s="310" t="s">
        <v>357</v>
      </c>
      <c r="C126" s="212" t="s">
        <v>12</v>
      </c>
      <c r="D126" s="212">
        <v>81323</v>
      </c>
      <c r="E126" s="314" t="str">
        <f>IFERROR(VLOOKUP($D126,'[2]Table 2'!$A$3:$F$2036,2,0),"-")</f>
        <v>JOELHO 90 GRAUS SOLDAVEL DIAMETRO 40 mm (1.1/4")</v>
      </c>
      <c r="F126" s="332">
        <f>'MEMÓRIA DE CÁLCULO'!E321</f>
        <v>5</v>
      </c>
      <c r="G126" s="329" t="str">
        <f>IFERROR(VLOOKUP($D126,'[2]Table 2'!$A$3:$F$2036,3,0),"-")</f>
        <v>Un</v>
      </c>
      <c r="H126" s="333">
        <v>6.81</v>
      </c>
      <c r="I126" s="333">
        <v>8.5500000000000007</v>
      </c>
      <c r="J126" s="318">
        <f t="shared" si="8"/>
        <v>76.8</v>
      </c>
    </row>
    <row r="127" spans="2:10" x14ac:dyDescent="0.25">
      <c r="B127" s="310" t="s">
        <v>358</v>
      </c>
      <c r="C127" s="212" t="s">
        <v>12</v>
      </c>
      <c r="D127" s="212">
        <v>81361</v>
      </c>
      <c r="E127" s="314" t="str">
        <f>IFERROR(VLOOKUP($D127,'[2]Table 2'!$A$3:$F$2036,2,0),"-")</f>
        <v>JOELHO REDUCAO 90 GRAUS SOLD./ROSCA 25 X 1/2"</v>
      </c>
      <c r="F127" s="332">
        <f>'MEMÓRIA DE CÁLCULO'!E322</f>
        <v>1</v>
      </c>
      <c r="G127" s="329" t="str">
        <f>IFERROR(VLOOKUP($D127,'[2]Table 2'!$A$3:$F$2036,3,0),"-")</f>
        <v>Un</v>
      </c>
      <c r="H127" s="333">
        <v>3.2</v>
      </c>
      <c r="I127" s="333">
        <v>6.1</v>
      </c>
      <c r="J127" s="318">
        <f t="shared" si="8"/>
        <v>9.3000000000000007</v>
      </c>
    </row>
    <row r="128" spans="2:10" x14ac:dyDescent="0.25">
      <c r="B128" s="310" t="s">
        <v>359</v>
      </c>
      <c r="C128" s="212" t="s">
        <v>12</v>
      </c>
      <c r="D128" s="212">
        <v>81350</v>
      </c>
      <c r="E128" s="314" t="str">
        <f>IFERROR(VLOOKUP($D128,'[2]Table 2'!$A$3:$F$2036,2,0),"-")</f>
        <v>JOELHO 90 GRAUS SOLDAVEL/ROSCA DIAM.20 X 1/2"</v>
      </c>
      <c r="F128" s="332">
        <f>'MEMÓRIA DE CÁLCULO'!E323</f>
        <v>1</v>
      </c>
      <c r="G128" s="329" t="str">
        <f>IFERROR(VLOOKUP($D128,'[2]Table 2'!$A$3:$F$2036,3,0),"-")</f>
        <v>Un</v>
      </c>
      <c r="H128" s="333">
        <v>2.73</v>
      </c>
      <c r="I128" s="333">
        <v>6.1</v>
      </c>
      <c r="J128" s="318">
        <f t="shared" si="8"/>
        <v>8.83</v>
      </c>
    </row>
    <row r="129" spans="2:10" x14ac:dyDescent="0.25">
      <c r="B129" s="310" t="s">
        <v>360</v>
      </c>
      <c r="C129" s="212" t="s">
        <v>12</v>
      </c>
      <c r="D129" s="212">
        <v>81400</v>
      </c>
      <c r="E129" s="339" t="str">
        <f>IFERROR(VLOOKUP($D129,'[2]Table 2'!$A$3:$F$2036,2,0),"-")</f>
        <v>T E</v>
      </c>
      <c r="F129" s="332"/>
      <c r="G129" s="329"/>
      <c r="H129" s="333"/>
      <c r="I129" s="333"/>
      <c r="J129" s="318"/>
    </row>
    <row r="130" spans="2:10" x14ac:dyDescent="0.25">
      <c r="B130" s="310" t="s">
        <v>361</v>
      </c>
      <c r="C130" s="212" t="s">
        <v>12</v>
      </c>
      <c r="D130" s="212">
        <v>81402</v>
      </c>
      <c r="E130" s="314" t="str">
        <f>IFERROR(VLOOKUP($D130,'[2]Table 2'!$A$3:$F$2036,2,0),"-")</f>
        <v>TE 90 GRAUS SOLDAVEL DIAMETRO 25 mm</v>
      </c>
      <c r="F130" s="332">
        <f>'MEMÓRIA DE CÁLCULO'!E325</f>
        <v>3</v>
      </c>
      <c r="G130" s="329" t="str">
        <f>IFERROR(VLOOKUP($D130,'[2]Table 2'!$A$3:$F$2036,3,0),"-")</f>
        <v>Un</v>
      </c>
      <c r="H130" s="333">
        <v>1.34</v>
      </c>
      <c r="I130" s="333">
        <v>5.8</v>
      </c>
      <c r="J130" s="318">
        <f t="shared" si="8"/>
        <v>21.419999999999998</v>
      </c>
    </row>
    <row r="131" spans="2:10" x14ac:dyDescent="0.25">
      <c r="B131" s="310" t="s">
        <v>362</v>
      </c>
      <c r="C131" s="212" t="s">
        <v>12</v>
      </c>
      <c r="D131" s="212">
        <v>81403</v>
      </c>
      <c r="E131" s="314" t="str">
        <f>IFERROR(VLOOKUP($D131,'[2]Table 2'!$A$3:$F$2036,2,0),"-")</f>
        <v>TE 90 GRAUS SOLDAVEL DIAMETRO 32 mm</v>
      </c>
      <c r="F131" s="332">
        <f>'MEMÓRIA DE CÁLCULO'!E326</f>
        <v>1</v>
      </c>
      <c r="G131" s="329" t="str">
        <f>IFERROR(VLOOKUP($D131,'[2]Table 2'!$A$3:$F$2036,3,0),"-")</f>
        <v>Un</v>
      </c>
      <c r="H131" s="333">
        <v>4.3499999999999996</v>
      </c>
      <c r="I131" s="333">
        <v>5.8</v>
      </c>
      <c r="J131" s="318">
        <f t="shared" si="8"/>
        <v>10.149999999999999</v>
      </c>
    </row>
    <row r="132" spans="2:10" x14ac:dyDescent="0.25">
      <c r="B132" s="310" t="s">
        <v>363</v>
      </c>
      <c r="C132" s="212" t="s">
        <v>12</v>
      </c>
      <c r="D132" s="212">
        <v>81404</v>
      </c>
      <c r="E132" s="314" t="str">
        <f>IFERROR(VLOOKUP($D132,'[2]Table 2'!$A$3:$F$2036,2,0),"-")</f>
        <v>TE 90 GRAUS SOLDAVEL DIAMETRO 40 mm</v>
      </c>
      <c r="F132" s="332">
        <f>'MEMÓRIA DE CÁLCULO'!E327</f>
        <v>1</v>
      </c>
      <c r="G132" s="329" t="str">
        <f>IFERROR(VLOOKUP($D132,'[2]Table 2'!$A$3:$F$2036,3,0),"-")</f>
        <v>Un</v>
      </c>
      <c r="H132" s="333">
        <v>10.83</v>
      </c>
      <c r="I132" s="333">
        <v>9.16</v>
      </c>
      <c r="J132" s="318">
        <f>IFERROR((H132+I132)*F132,"-")</f>
        <v>19.990000000000002</v>
      </c>
    </row>
    <row r="133" spans="2:10" x14ac:dyDescent="0.25">
      <c r="B133" s="310" t="s">
        <v>364</v>
      </c>
      <c r="C133" s="212" t="s">
        <v>12</v>
      </c>
      <c r="D133" s="212">
        <v>81460</v>
      </c>
      <c r="E133" s="339" t="str">
        <f>IFERROR(VLOOKUP($D133,'[2]Table 2'!$A$3:$F$2036,2,0),"-")</f>
        <v>U N I A O</v>
      </c>
      <c r="F133" s="332"/>
      <c r="G133" s="329"/>
      <c r="H133" s="333"/>
      <c r="I133" s="333"/>
      <c r="J133" s="318"/>
    </row>
    <row r="134" spans="2:10" x14ac:dyDescent="0.25">
      <c r="B134" s="310" t="s">
        <v>365</v>
      </c>
      <c r="C134" s="212" t="s">
        <v>12</v>
      </c>
      <c r="D134" s="212">
        <v>81461</v>
      </c>
      <c r="E134" s="314" t="str">
        <f>IFERROR(VLOOKUP($D134,'[2]Table 2'!$A$3:$F$2036,2,0),"-")</f>
        <v>UNIAO SOLDAVEL DIAMETRO 20 mm</v>
      </c>
      <c r="F134" s="332">
        <f>'MEMÓRIA DE CÁLCULO'!E329</f>
        <v>1</v>
      </c>
      <c r="G134" s="329" t="str">
        <f>IFERROR(VLOOKUP($D134,'[2]Table 2'!$A$3:$F$2036,3,0),"-")</f>
        <v>Un</v>
      </c>
      <c r="H134" s="333">
        <v>9.19</v>
      </c>
      <c r="I134" s="333">
        <v>2.75</v>
      </c>
      <c r="J134" s="318">
        <f t="shared" ref="J134:J166" si="9">IFERROR((H134+I134)*F134,"-")</f>
        <v>11.94</v>
      </c>
    </row>
    <row r="135" spans="2:10" x14ac:dyDescent="0.25">
      <c r="B135" s="310" t="s">
        <v>366</v>
      </c>
      <c r="C135" s="212" t="s">
        <v>12</v>
      </c>
      <c r="D135" s="212">
        <v>81600</v>
      </c>
      <c r="E135" s="339" t="str">
        <f>IFERROR(VLOOKUP($D135,'[2]Table 2'!$A$3:$F$2036,2,0),"-")</f>
        <v>E S G O T O   S A N I T A R I O</v>
      </c>
      <c r="F135" s="332"/>
      <c r="G135" s="329"/>
      <c r="H135" s="333"/>
      <c r="I135" s="333"/>
      <c r="J135" s="318"/>
    </row>
    <row r="136" spans="2:10" x14ac:dyDescent="0.25">
      <c r="B136" s="310" t="s">
        <v>367</v>
      </c>
      <c r="C136" s="212" t="s">
        <v>12</v>
      </c>
      <c r="D136" s="212">
        <v>81660</v>
      </c>
      <c r="E136" s="339" t="str">
        <f>IFERROR(VLOOKUP($D136,'[2]Table 2'!$A$3:$F$2036,2,0),"-")</f>
        <v>C O R P O  DE C A I X A  S I F O N A D A/R A L O</v>
      </c>
      <c r="F136" s="332"/>
      <c r="G136" s="329"/>
      <c r="H136" s="333"/>
      <c r="I136" s="333"/>
      <c r="J136" s="318"/>
    </row>
    <row r="137" spans="2:10" x14ac:dyDescent="0.25">
      <c r="B137" s="310" t="s">
        <v>368</v>
      </c>
      <c r="C137" s="212" t="s">
        <v>12</v>
      </c>
      <c r="D137" s="212">
        <v>81663</v>
      </c>
      <c r="E137" s="314" t="str">
        <f>IFERROR(VLOOKUP($D137,'[2]Table 2'!$A$3:$F$2036,2,0),"-")</f>
        <v>CORPO CX. SIFONADA DIAM. 150 X 150 X 50</v>
      </c>
      <c r="F137" s="332">
        <f>'MEMÓRIA DE CÁLCULO'!E332</f>
        <v>2</v>
      </c>
      <c r="G137" s="329" t="str">
        <f>IFERROR(VLOOKUP($D137,'[2]Table 2'!$A$3:$F$2036,3,0),"-")</f>
        <v>Un</v>
      </c>
      <c r="H137" s="333">
        <v>38.06</v>
      </c>
      <c r="I137" s="333">
        <v>6.71</v>
      </c>
      <c r="J137" s="318">
        <f t="shared" si="9"/>
        <v>89.54</v>
      </c>
    </row>
    <row r="138" spans="2:10" x14ac:dyDescent="0.25">
      <c r="B138" s="310" t="s">
        <v>369</v>
      </c>
      <c r="C138" s="212" t="s">
        <v>12</v>
      </c>
      <c r="D138" s="212">
        <v>81750</v>
      </c>
      <c r="E138" s="339" t="str">
        <f>IFERROR(VLOOKUP($D138,'[2]Table 2'!$A$3:$F$2036,2,0),"-")</f>
        <v>G R E L H A S</v>
      </c>
      <c r="F138" s="332"/>
      <c r="G138" s="329"/>
      <c r="H138" s="333"/>
      <c r="I138" s="333"/>
      <c r="J138" s="318"/>
    </row>
    <row r="139" spans="2:10" x14ac:dyDescent="0.25">
      <c r="B139" s="310" t="s">
        <v>370</v>
      </c>
      <c r="C139" s="212" t="s">
        <v>12</v>
      </c>
      <c r="D139" s="212">
        <v>81771</v>
      </c>
      <c r="E139" s="314" t="str">
        <f>IFERROR(VLOOKUP($D139,'[2]Table 2'!$A$3:$F$2036,2,0),"-")</f>
        <v>GRELHA QUADRADA BRANCA DIAM. 150 MM</v>
      </c>
      <c r="F139" s="332">
        <f>'MEMÓRIA DE CÁLCULO'!E334</f>
        <v>2</v>
      </c>
      <c r="G139" s="329" t="str">
        <f>IFERROR(VLOOKUP($D139,'[2]Table 2'!$A$3:$F$2036,3,0),"-")</f>
        <v>Un</v>
      </c>
      <c r="H139" s="333">
        <v>9.42</v>
      </c>
      <c r="I139" s="333">
        <v>2.44</v>
      </c>
      <c r="J139" s="318">
        <f t="shared" si="9"/>
        <v>23.72</v>
      </c>
    </row>
    <row r="140" spans="2:10" x14ac:dyDescent="0.25">
      <c r="B140" s="310" t="s">
        <v>371</v>
      </c>
      <c r="C140" s="212" t="s">
        <v>12</v>
      </c>
      <c r="D140" s="212">
        <v>81810</v>
      </c>
      <c r="E140" s="339" t="str">
        <f>IFERROR(VLOOKUP($D140,'[2]Table 2'!$A$3:$F$2036,2,0),"-")</f>
        <v>D I V E R S O S</v>
      </c>
      <c r="F140" s="332"/>
      <c r="G140" s="329"/>
      <c r="H140" s="333"/>
      <c r="I140" s="333"/>
      <c r="J140" s="318"/>
    </row>
    <row r="141" spans="2:10" x14ac:dyDescent="0.25">
      <c r="B141" s="310" t="s">
        <v>372</v>
      </c>
      <c r="C141" s="212" t="s">
        <v>12</v>
      </c>
      <c r="D141" s="212">
        <v>81860</v>
      </c>
      <c r="E141" s="314" t="str">
        <f>IFERROR(VLOOKUP($D141,'[2]Table 2'!$A$3:$F$2036,2,0),"-")</f>
        <v>CAIXA DAGUA POLIETILENO 500 LTS.C/TAMPA</v>
      </c>
      <c r="F141" s="332">
        <f>'MEMÓRIA DE CÁLCULO'!E336</f>
        <v>1</v>
      </c>
      <c r="G141" s="329" t="str">
        <f>IFERROR(VLOOKUP($D141,'[2]Table 2'!$A$3:$F$2036,3,0),"-")</f>
        <v>Un</v>
      </c>
      <c r="H141" s="333">
        <v>282.06</v>
      </c>
      <c r="I141" s="333">
        <v>91.59</v>
      </c>
      <c r="J141" s="318">
        <f t="shared" si="9"/>
        <v>373.65</v>
      </c>
    </row>
    <row r="142" spans="2:10" x14ac:dyDescent="0.25">
      <c r="B142" s="310" t="s">
        <v>373</v>
      </c>
      <c r="C142" s="212" t="s">
        <v>12</v>
      </c>
      <c r="D142" s="212">
        <v>81815</v>
      </c>
      <c r="E142" s="314" t="str">
        <f>IFERROR(VLOOKUP($D142,'[2]Table 2'!$A$3:$F$2036,2,0),"-")</f>
        <v>KIT CAVALETE D=25MM P/HIDRÔMETRO 1,5-3,0-5,0 M3/MURETA/CAIXA</v>
      </c>
      <c r="F142" s="332">
        <f>'MEMÓRIA DE CÁLCULO'!E337</f>
        <v>1</v>
      </c>
      <c r="G142" s="329" t="str">
        <f>IFERROR(VLOOKUP($D142,'[2]Table 2'!$A$3:$F$2036,3,0),"-")</f>
        <v>Un</v>
      </c>
      <c r="H142" s="333">
        <v>198.45</v>
      </c>
      <c r="I142" s="333">
        <v>105.04</v>
      </c>
      <c r="J142" s="318">
        <f t="shared" si="9"/>
        <v>303.49</v>
      </c>
    </row>
    <row r="143" spans="2:10" ht="33" customHeight="1" x14ac:dyDescent="0.25">
      <c r="B143" s="310" t="s">
        <v>374</v>
      </c>
      <c r="C143" s="212" t="s">
        <v>12</v>
      </c>
      <c r="D143" s="212">
        <v>81846</v>
      </c>
      <c r="E143" s="314" t="str">
        <f>IFERROR(VLOOKUP($D143,'[2]Table 2'!$A$3:$F$2036,2,0),"-")</f>
        <v>CAIXA DE GORDURA E INSPEÇÃO EM PVC/ABS 19 LITROS COM TAMPA E PORTA TAMPA E
CESTO DE LIMPEZA REMOVÍVEL</v>
      </c>
      <c r="F143" s="332">
        <f>'MEMÓRIA DE CÁLCULO'!E338</f>
        <v>1</v>
      </c>
      <c r="G143" s="329" t="str">
        <f>IFERROR(VLOOKUP($D143,'[2]Table 2'!$A$3:$F$2036,3,0),"-")</f>
        <v>un</v>
      </c>
      <c r="H143" s="333">
        <v>331.48</v>
      </c>
      <c r="I143" s="333">
        <v>26.86</v>
      </c>
      <c r="J143" s="318">
        <f t="shared" si="9"/>
        <v>358.34000000000003</v>
      </c>
    </row>
    <row r="144" spans="2:10" x14ac:dyDescent="0.25">
      <c r="B144" s="310" t="s">
        <v>375</v>
      </c>
      <c r="C144" s="212" t="s">
        <v>12</v>
      </c>
      <c r="D144" s="212">
        <v>81885</v>
      </c>
      <c r="E144" s="314" t="str">
        <f>IFERROR(VLOOKUP($D144,'[2]Table 2'!$A$3:$F$2036,2,0),"-")</f>
        <v>TERMINAL DE VENTILACAO DIAMETRO 50 MM</v>
      </c>
      <c r="F144" s="332">
        <f>'MEMÓRIA DE CÁLCULO'!E339</f>
        <v>1</v>
      </c>
      <c r="G144" s="329" t="str">
        <f>IFERROR(VLOOKUP($D144,'[2]Table 2'!$A$3:$F$2036,3,0),"-")</f>
        <v>Un</v>
      </c>
      <c r="H144" s="333">
        <v>9.76</v>
      </c>
      <c r="I144" s="333">
        <v>2.14</v>
      </c>
      <c r="J144" s="318">
        <f t="shared" si="9"/>
        <v>11.9</v>
      </c>
    </row>
    <row r="145" spans="2:10" x14ac:dyDescent="0.25">
      <c r="B145" s="310" t="s">
        <v>376</v>
      </c>
      <c r="C145" s="212" t="s">
        <v>12</v>
      </c>
      <c r="D145" s="212">
        <v>81888</v>
      </c>
      <c r="E145" s="314" t="str">
        <f>IFERROR(VLOOKUP($D145,'[2]Table 2'!$A$3:$F$2036,2,0),"-")</f>
        <v>TORNEIRA BOIA DIAMETRO (3/4") 20 MM</v>
      </c>
      <c r="F145" s="332">
        <f>'MEMÓRIA DE CÁLCULO'!E340</f>
        <v>1</v>
      </c>
      <c r="G145" s="329" t="str">
        <f>IFERROR(VLOOKUP($D145,'[2]Table 2'!$A$3:$F$2036,3,0),"-")</f>
        <v>Un</v>
      </c>
      <c r="H145" s="333">
        <v>54.8</v>
      </c>
      <c r="I145" s="333">
        <v>8.5500000000000007</v>
      </c>
      <c r="J145" s="318">
        <f t="shared" si="9"/>
        <v>63.349999999999994</v>
      </c>
    </row>
    <row r="146" spans="2:10" x14ac:dyDescent="0.25">
      <c r="B146" s="310" t="s">
        <v>377</v>
      </c>
      <c r="C146" s="212" t="s">
        <v>12</v>
      </c>
      <c r="D146" s="212">
        <v>81829</v>
      </c>
      <c r="E146" s="314" t="str">
        <f>IFERROR(VLOOKUP($D146,'[2]Table 2'!$A$3:$F$2036,2,0),"-")</f>
        <v>CAIXA DE INSPEÇÃO - TAMPA EM CONCRETO ARMADO 25 MPA E=5CM</v>
      </c>
      <c r="F146" s="332">
        <f>'MEMÓRIA DE CÁLCULO'!E341</f>
        <v>0.36</v>
      </c>
      <c r="G146" s="329" t="str">
        <f>IFERROR(VLOOKUP($D146,'[2]Table 2'!$A$3:$F$2036,3,0),"-")</f>
        <v>m2</v>
      </c>
      <c r="H146" s="333">
        <v>88.62</v>
      </c>
      <c r="I146" s="333">
        <v>15.22</v>
      </c>
      <c r="J146" s="318">
        <f t="shared" si="9"/>
        <v>37.382399999999997</v>
      </c>
    </row>
    <row r="147" spans="2:10" ht="33" customHeight="1" x14ac:dyDescent="0.25">
      <c r="B147" s="310" t="s">
        <v>378</v>
      </c>
      <c r="C147" s="212" t="s">
        <v>12</v>
      </c>
      <c r="D147" s="212">
        <v>81830</v>
      </c>
      <c r="E147" s="314" t="str">
        <f>IFERROR(VLOOKUP($D147,'[2]Table 2'!$A$3:$F$2036,2,0),"-")</f>
        <v>CAIXA DE INSPEÇÃO - LASTRO DE CONCRETO (COM ADIÇÃO DE IMPERMEABILIZANTE) 20
MPA E=5CM PARA O FUNDO</v>
      </c>
      <c r="F147" s="332">
        <f>'MEMÓRIA DE CÁLCULO'!E344</f>
        <v>1.7999999999999999E-2</v>
      </c>
      <c r="G147" s="329" t="str">
        <f>IFERROR(VLOOKUP($D147,'[2]Table 2'!$A$3:$F$2036,3,0),"-")</f>
        <v>m3</v>
      </c>
      <c r="H147" s="333">
        <v>436.06</v>
      </c>
      <c r="I147" s="333">
        <v>330.12</v>
      </c>
      <c r="J147" s="318">
        <f t="shared" si="9"/>
        <v>13.79124</v>
      </c>
    </row>
    <row r="148" spans="2:10" ht="33" customHeight="1" x14ac:dyDescent="0.25">
      <c r="B148" s="310" t="s">
        <v>379</v>
      </c>
      <c r="C148" s="212" t="s">
        <v>12</v>
      </c>
      <c r="D148" s="212">
        <v>81831</v>
      </c>
      <c r="E148" s="314" t="str">
        <f>IFERROR(VLOOKUP($D148,'[2]Table 2'!$A$3:$F$2036,2,0),"-")</f>
        <v>CAIXA DE INSPEÇÃO - ALVENARIA DE 1/2 VEZ COM REVESTIMENTO INTERNO EM REBOCO
PAULISTA A-14 (COM ADIÇÃO DE IMPERMEABILIZANTE)</v>
      </c>
      <c r="F148" s="332">
        <f>'MEMÓRIA DE CÁLCULO'!E348</f>
        <v>1.2</v>
      </c>
      <c r="G148" s="329" t="str">
        <f>IFERROR(VLOOKUP($D148,'[2]Table 2'!$A$3:$F$2036,3,0),"-")</f>
        <v>m2</v>
      </c>
      <c r="H148" s="333">
        <v>59.87</v>
      </c>
      <c r="I148" s="333">
        <v>69.790000000000006</v>
      </c>
      <c r="J148" s="318">
        <f t="shared" si="9"/>
        <v>155.59199999999998</v>
      </c>
    </row>
    <row r="149" spans="2:10" x14ac:dyDescent="0.25">
      <c r="B149" s="310" t="s">
        <v>380</v>
      </c>
      <c r="C149" s="212" t="s">
        <v>12</v>
      </c>
      <c r="D149" s="212">
        <v>81833</v>
      </c>
      <c r="E149" s="314" t="str">
        <f>IFERROR(VLOOKUP($D149,'[2]Table 2'!$A$3:$F$2036,2,0),"-")</f>
        <v>CAIXA DE INSPEÇÃO - ESCAVAÇÃO MANUAL / REATERRO/ APILOAMENTO DO FUNDO</v>
      </c>
      <c r="F149" s="332">
        <f>'MEMÓRIA DE CÁLCULO'!E352</f>
        <v>0.18</v>
      </c>
      <c r="G149" s="329" t="str">
        <f>IFERROR(VLOOKUP($D149,'[2]Table 2'!$A$3:$F$2036,3,0),"-")</f>
        <v>m3</v>
      </c>
      <c r="H149" s="333">
        <v>0</v>
      </c>
      <c r="I149" s="333">
        <v>36.53</v>
      </c>
      <c r="J149" s="318">
        <f t="shared" si="9"/>
        <v>6.5754000000000001</v>
      </c>
    </row>
    <row r="150" spans="2:10" x14ac:dyDescent="0.25">
      <c r="B150" s="310" t="s">
        <v>381</v>
      </c>
      <c r="C150" s="212" t="s">
        <v>12</v>
      </c>
      <c r="D150" s="212">
        <v>82300</v>
      </c>
      <c r="E150" s="339" t="str">
        <f>IFERROR(VLOOKUP($D150,'[2]Table 2'!$A$3:$F$2036,2,0),"-")</f>
        <v>T U B O S</v>
      </c>
      <c r="F150" s="332"/>
      <c r="G150" s="329"/>
      <c r="H150" s="333"/>
      <c r="I150" s="333"/>
      <c r="J150" s="318"/>
    </row>
    <row r="151" spans="2:10" x14ac:dyDescent="0.25">
      <c r="B151" s="310" t="s">
        <v>382</v>
      </c>
      <c r="C151" s="212" t="s">
        <v>12</v>
      </c>
      <c r="D151" s="212">
        <v>82301</v>
      </c>
      <c r="E151" s="314" t="str">
        <f>IFERROR(VLOOKUP($D151,'[2]Table 2'!$A$3:$F$2036,2,0),"-")</f>
        <v>TUBO SOLD.P/ESGOTO DIAM. 40 MM</v>
      </c>
      <c r="F151" s="332">
        <f>'MEMÓRIA DE CÁLCULO'!E357</f>
        <v>3</v>
      </c>
      <c r="G151" s="329" t="str">
        <f>IFERROR(VLOOKUP($D151,'[2]Table 2'!$A$3:$F$2036,3,0),"-")</f>
        <v>m</v>
      </c>
      <c r="H151" s="333">
        <v>6.48</v>
      </c>
      <c r="I151" s="333">
        <v>7.32</v>
      </c>
      <c r="J151" s="318">
        <f t="shared" si="9"/>
        <v>41.400000000000006</v>
      </c>
    </row>
    <row r="152" spans="2:10" x14ac:dyDescent="0.25">
      <c r="B152" s="310" t="s">
        <v>383</v>
      </c>
      <c r="C152" s="212" t="s">
        <v>12</v>
      </c>
      <c r="D152" s="212">
        <v>82302</v>
      </c>
      <c r="E152" s="314" t="str">
        <f>IFERROR(VLOOKUP($D152,'[2]Table 2'!$A$3:$F$2036,2,0),"-")</f>
        <v>TUBO SOLD. P/ESGOTO DIAM. 50 MM</v>
      </c>
      <c r="F152" s="332">
        <f>'MEMÓRIA DE CÁLCULO'!E358</f>
        <v>12</v>
      </c>
      <c r="G152" s="329" t="str">
        <f>IFERROR(VLOOKUP($D152,'[2]Table 2'!$A$3:$F$2036,3,0),"-")</f>
        <v>m</v>
      </c>
      <c r="H152" s="333">
        <v>10</v>
      </c>
      <c r="I152" s="333">
        <v>9.16</v>
      </c>
      <c r="J152" s="318">
        <f t="shared" si="9"/>
        <v>229.92000000000002</v>
      </c>
    </row>
    <row r="153" spans="2:10" x14ac:dyDescent="0.25">
      <c r="B153" s="310" t="s">
        <v>384</v>
      </c>
      <c r="C153" s="212" t="s">
        <v>12</v>
      </c>
      <c r="D153" s="212">
        <v>82303</v>
      </c>
      <c r="E153" s="314" t="str">
        <f>IFERROR(VLOOKUP($D153,'[2]Table 2'!$A$3:$F$2036,2,0),"-")</f>
        <v>TUBO SOLDAVEL P/ESGOTO DIAM.75 MM</v>
      </c>
      <c r="F153" s="332">
        <f>'MEMÓRIA DE CÁLCULO'!E359</f>
        <v>1</v>
      </c>
      <c r="G153" s="329" t="str">
        <f>IFERROR(VLOOKUP($D153,'[2]Table 2'!$A$3:$F$2036,3,0),"-")</f>
        <v>m</v>
      </c>
      <c r="H153" s="333">
        <v>14.91</v>
      </c>
      <c r="I153" s="333">
        <v>14.66</v>
      </c>
      <c r="J153" s="318">
        <f t="shared" si="9"/>
        <v>29.57</v>
      </c>
    </row>
    <row r="154" spans="2:10" x14ac:dyDescent="0.25">
      <c r="B154" s="310" t="s">
        <v>385</v>
      </c>
      <c r="C154" s="212" t="s">
        <v>12</v>
      </c>
      <c r="D154" s="212">
        <v>82304</v>
      </c>
      <c r="E154" s="314" t="str">
        <f>IFERROR(VLOOKUP($D154,'[2]Table 2'!$A$3:$F$2036,2,0),"-")</f>
        <v>TUBO SOLDAVEL P/ESGOTO DIAM. 100 MM</v>
      </c>
      <c r="F154" s="332">
        <f>'MEMÓRIA DE CÁLCULO'!E360</f>
        <v>12</v>
      </c>
      <c r="G154" s="329" t="str">
        <f>IFERROR(VLOOKUP($D154,'[2]Table 2'!$A$3:$F$2036,3,0),"-")</f>
        <v>m</v>
      </c>
      <c r="H154" s="333">
        <v>15.56</v>
      </c>
      <c r="I154" s="333">
        <v>15.87</v>
      </c>
      <c r="J154" s="318">
        <f t="shared" si="9"/>
        <v>377.15999999999997</v>
      </c>
    </row>
    <row r="155" spans="2:10" x14ac:dyDescent="0.25">
      <c r="B155" s="310" t="s">
        <v>386</v>
      </c>
      <c r="C155" s="212" t="s">
        <v>12</v>
      </c>
      <c r="D155" s="212">
        <v>81920</v>
      </c>
      <c r="E155" s="339" t="str">
        <f>IFERROR(VLOOKUP($D155,'[2]Table 2'!$A$3:$F$2036,2,0),"-")</f>
        <v>J O E L H O S</v>
      </c>
      <c r="F155" s="332"/>
      <c r="G155" s="329"/>
      <c r="H155" s="333"/>
      <c r="I155" s="333"/>
      <c r="J155" s="318"/>
    </row>
    <row r="156" spans="2:10" x14ac:dyDescent="0.25">
      <c r="B156" s="310" t="s">
        <v>387</v>
      </c>
      <c r="C156" s="212" t="s">
        <v>12</v>
      </c>
      <c r="D156" s="212">
        <v>81936</v>
      </c>
      <c r="E156" s="314" t="str">
        <f>IFERROR(VLOOKUP($D156,'[2]Table 2'!$A$3:$F$2036,2,0),"-")</f>
        <v>JOELHO 90 GRAUS DIAMETRO 50 MM</v>
      </c>
      <c r="F156" s="332">
        <f>'MEMÓRIA DE CÁLCULO'!E362</f>
        <v>6</v>
      </c>
      <c r="G156" s="329" t="str">
        <f>IFERROR(VLOOKUP($D156,'[2]Table 2'!$A$3:$F$2036,3,0),"-")</f>
        <v>Un</v>
      </c>
      <c r="H156" s="333">
        <v>3.17</v>
      </c>
      <c r="I156" s="333">
        <v>8.5500000000000007</v>
      </c>
      <c r="J156" s="318">
        <f t="shared" si="9"/>
        <v>70.320000000000007</v>
      </c>
    </row>
    <row r="157" spans="2:10" x14ac:dyDescent="0.25">
      <c r="B157" s="310" t="s">
        <v>388</v>
      </c>
      <c r="C157" s="212" t="s">
        <v>12</v>
      </c>
      <c r="D157" s="212">
        <v>81927</v>
      </c>
      <c r="E157" s="314" t="str">
        <f>IFERROR(VLOOKUP($D157,'[2]Table 2'!$A$3:$F$2036,2,0),"-")</f>
        <v>JOELHO 90 GRAUS C/ANEL 40 mm</v>
      </c>
      <c r="F157" s="332">
        <f>'MEMÓRIA DE CÁLCULO'!E363</f>
        <v>2</v>
      </c>
      <c r="G157" s="329" t="str">
        <f>IFERROR(VLOOKUP($D157,'[2]Table 2'!$A$3:$F$2036,3,0),"-")</f>
        <v>Un</v>
      </c>
      <c r="H157" s="333">
        <v>3.18</v>
      </c>
      <c r="I157" s="333">
        <v>8.5500000000000007</v>
      </c>
      <c r="J157" s="318">
        <f t="shared" si="9"/>
        <v>23.46</v>
      </c>
    </row>
    <row r="158" spans="2:10" x14ac:dyDescent="0.25">
      <c r="B158" s="310" t="s">
        <v>389</v>
      </c>
      <c r="C158" s="212" t="s">
        <v>12</v>
      </c>
      <c r="D158" s="212">
        <v>81960</v>
      </c>
      <c r="E158" s="339" t="str">
        <f>IFERROR(VLOOKUP($D158,'[2]Table 2'!$A$3:$F$2036,2,0),"-")</f>
        <v>J U N C O E S</v>
      </c>
      <c r="F158" s="332"/>
      <c r="G158" s="329"/>
      <c r="H158" s="333"/>
      <c r="I158" s="333"/>
      <c r="J158" s="318"/>
    </row>
    <row r="159" spans="2:10" x14ac:dyDescent="0.25">
      <c r="B159" s="310" t="s">
        <v>390</v>
      </c>
      <c r="C159" s="212" t="s">
        <v>12</v>
      </c>
      <c r="D159" s="212">
        <v>81974</v>
      </c>
      <c r="E159" s="314" t="str">
        <f>IFERROR(VLOOKUP($D159,'[2]Table 2'!$A$3:$F$2036,2,0),"-")</f>
        <v>JUNCAO SIMPLES DIAMETRO 100 X 75 MM</v>
      </c>
      <c r="F159" s="332">
        <f>'MEMÓRIA DE CÁLCULO'!E365</f>
        <v>1</v>
      </c>
      <c r="G159" s="329" t="str">
        <f>IFERROR(VLOOKUP($D159,'[2]Table 2'!$A$3:$F$2036,3,0),"-")</f>
        <v>Un</v>
      </c>
      <c r="H159" s="333">
        <v>23.32</v>
      </c>
      <c r="I159" s="333">
        <v>14.05</v>
      </c>
      <c r="J159" s="318">
        <f t="shared" si="9"/>
        <v>37.370000000000005</v>
      </c>
    </row>
    <row r="160" spans="2:10" x14ac:dyDescent="0.25">
      <c r="B160" s="310" t="s">
        <v>391</v>
      </c>
      <c r="C160" s="212" t="s">
        <v>12</v>
      </c>
      <c r="D160" s="212">
        <v>81973</v>
      </c>
      <c r="E160" s="314" t="str">
        <f>IFERROR(VLOOKUP($D160,'[2]Table 2'!$A$3:$F$2036,2,0),"-")</f>
        <v>JUNCAO SIMPLES DIAM. 100 X 50 MM</v>
      </c>
      <c r="F160" s="332">
        <f>'MEMÓRIA DE CÁLCULO'!E366</f>
        <v>3</v>
      </c>
      <c r="G160" s="329" t="str">
        <f>IFERROR(VLOOKUP($D160,'[2]Table 2'!$A$3:$F$2036,3,0),"-")</f>
        <v>Un</v>
      </c>
      <c r="H160" s="333">
        <v>16.38</v>
      </c>
      <c r="I160" s="333">
        <v>14.05</v>
      </c>
      <c r="J160" s="318">
        <f t="shared" si="9"/>
        <v>91.289999999999992</v>
      </c>
    </row>
    <row r="161" spans="2:10" x14ac:dyDescent="0.25">
      <c r="B161" s="310" t="s">
        <v>392</v>
      </c>
      <c r="C161" s="212" t="s">
        <v>12</v>
      </c>
      <c r="D161" s="212">
        <v>82200</v>
      </c>
      <c r="E161" s="339" t="str">
        <f>IFERROR(VLOOKUP($D161,'[2]Table 2'!$A$3:$F$2036,2,0),"-")</f>
        <v>T E</v>
      </c>
      <c r="F161" s="332"/>
      <c r="G161" s="329"/>
      <c r="H161" s="333"/>
      <c r="I161" s="333"/>
      <c r="J161" s="318"/>
    </row>
    <row r="162" spans="2:10" x14ac:dyDescent="0.25">
      <c r="B162" s="310" t="s">
        <v>393</v>
      </c>
      <c r="C162" s="212" t="s">
        <v>12</v>
      </c>
      <c r="D162" s="212">
        <v>82230</v>
      </c>
      <c r="E162" s="314" t="str">
        <f>IFERROR(VLOOKUP($D162,'[2]Table 2'!$A$3:$F$2036,2,0),"-")</f>
        <v>TE SANITARIO DIAMETRO 50 X 50 MM</v>
      </c>
      <c r="F162" s="332">
        <f>'MEMÓRIA DE CÁLCULO'!E368</f>
        <v>1</v>
      </c>
      <c r="G162" s="329" t="str">
        <f>IFERROR(VLOOKUP($D162,'[2]Table 2'!$A$3:$F$2036,3,0),"-")</f>
        <v>Un</v>
      </c>
      <c r="H162" s="333">
        <v>5.2</v>
      </c>
      <c r="I162" s="333">
        <v>8.85</v>
      </c>
      <c r="J162" s="318">
        <f t="shared" si="9"/>
        <v>14.05</v>
      </c>
    </row>
    <row r="163" spans="2:10" x14ac:dyDescent="0.25">
      <c r="B163" s="310" t="s">
        <v>394</v>
      </c>
      <c r="C163" s="212" t="s">
        <v>12</v>
      </c>
      <c r="D163" s="212">
        <v>81700</v>
      </c>
      <c r="E163" s="339" t="str">
        <f>IFERROR(VLOOKUP($D163,'[2]Table 2'!$A$3:$F$2036,2,0),"-")</f>
        <v>C U R V A S</v>
      </c>
      <c r="F163" s="332"/>
      <c r="G163" s="329"/>
      <c r="H163" s="333"/>
      <c r="I163" s="333"/>
      <c r="J163" s="318"/>
    </row>
    <row r="164" spans="2:10" x14ac:dyDescent="0.25">
      <c r="B164" s="310" t="s">
        <v>395</v>
      </c>
      <c r="C164" s="212" t="s">
        <v>12</v>
      </c>
      <c r="D164" s="212" t="s">
        <v>403</v>
      </c>
      <c r="E164" s="314" t="s">
        <v>404</v>
      </c>
      <c r="F164" s="332">
        <f>'MEMÓRIA DE CÁLCULO'!E370</f>
        <v>1</v>
      </c>
      <c r="G164" s="329" t="s">
        <v>189</v>
      </c>
      <c r="H164" s="333">
        <v>13.38</v>
      </c>
      <c r="I164" s="333">
        <v>8.6</v>
      </c>
      <c r="J164" s="318">
        <f t="shared" si="9"/>
        <v>21.98</v>
      </c>
    </row>
    <row r="165" spans="2:10" x14ac:dyDescent="0.25">
      <c r="B165" s="310" t="s">
        <v>396</v>
      </c>
      <c r="C165" s="212" t="s">
        <v>12</v>
      </c>
      <c r="D165" s="212">
        <v>81701</v>
      </c>
      <c r="E165" s="314" t="str">
        <f>IFERROR(VLOOKUP($D165,'[2]Table 2'!$A$3:$F$2036,2,0),"-")</f>
        <v>CURVA 45 GRAUS DIAMETRO 40 MM</v>
      </c>
      <c r="F165" s="332">
        <f>'MEMÓRIA DE CÁLCULO'!E371</f>
        <v>3</v>
      </c>
      <c r="G165" s="329" t="str">
        <f>IFERROR(VLOOKUP($D165,'[2]Table 2'!$A$3:$F$2036,3,0),"-")</f>
        <v>Un</v>
      </c>
      <c r="H165" s="333">
        <v>5.0599999999999996</v>
      </c>
      <c r="I165" s="333">
        <v>7.63</v>
      </c>
      <c r="J165" s="318">
        <f t="shared" si="9"/>
        <v>38.07</v>
      </c>
    </row>
    <row r="166" spans="2:10" x14ac:dyDescent="0.25">
      <c r="B166" s="310" t="s">
        <v>397</v>
      </c>
      <c r="C166" s="212" t="s">
        <v>12</v>
      </c>
      <c r="D166" s="212" t="s">
        <v>409</v>
      </c>
      <c r="E166" s="314" t="s">
        <v>410</v>
      </c>
      <c r="F166" s="332">
        <f>'MEMÓRIA DE CÁLCULO'!E372</f>
        <v>1</v>
      </c>
      <c r="G166" s="329" t="s">
        <v>189</v>
      </c>
      <c r="H166" s="333">
        <v>40.28</v>
      </c>
      <c r="I166" s="333">
        <v>11.36</v>
      </c>
      <c r="J166" s="318">
        <f t="shared" si="9"/>
        <v>51.64</v>
      </c>
    </row>
    <row r="167" spans="2:10" x14ac:dyDescent="0.25">
      <c r="B167" s="310" t="s">
        <v>398</v>
      </c>
      <c r="C167" s="212" t="s">
        <v>12</v>
      </c>
      <c r="D167" s="212">
        <v>81733</v>
      </c>
      <c r="E167" s="314" t="str">
        <f>IFERROR(VLOOKUP($D167,'[2]Table 2'!$A$3:$F$2036,2,0),"-")</f>
        <v>CURVA 90 GRAUS CURTA DIAM. 100 MM</v>
      </c>
      <c r="F167" s="332">
        <f>'MEMÓRIA DE CÁLCULO'!E373</f>
        <v>1</v>
      </c>
      <c r="G167" s="329" t="str">
        <f>IFERROR(VLOOKUP($D167,'[2]Table 2'!$A$3:$F$2036,3,0),"-")</f>
        <v>Un</v>
      </c>
      <c r="H167" s="333">
        <v>32.06</v>
      </c>
      <c r="I167" s="333">
        <v>13.74</v>
      </c>
      <c r="J167" s="318">
        <f t="shared" ref="J167:J175" si="10">IFERROR((H167+I167)*F167,"-")</f>
        <v>45.800000000000004</v>
      </c>
    </row>
    <row r="168" spans="2:10" x14ac:dyDescent="0.25">
      <c r="B168" s="309" t="s">
        <v>399</v>
      </c>
      <c r="C168" s="10" t="s">
        <v>12</v>
      </c>
      <c r="D168" s="10">
        <v>81730</v>
      </c>
      <c r="E168" s="75" t="str">
        <f>IFERROR(VLOOKUP($D168,'[2]Table 2'!$A$3:$F$2036,2,0),"-")</f>
        <v>CURVA 90 GRAUS CURTA DIAM. 40 MM</v>
      </c>
      <c r="F168" s="336">
        <f>'MEMÓRIA DE CÁLCULO'!E374</f>
        <v>2</v>
      </c>
      <c r="G168" s="337" t="str">
        <f>IFERROR(VLOOKUP($D168,'[2]Table 2'!$A$3:$F$2036,3,0),"-")</f>
        <v>Un</v>
      </c>
      <c r="H168" s="338">
        <v>5.73</v>
      </c>
      <c r="I168" s="338">
        <v>8.5500000000000007</v>
      </c>
      <c r="J168" s="317">
        <f t="shared" si="10"/>
        <v>28.560000000000002</v>
      </c>
    </row>
    <row r="169" spans="2:10" x14ac:dyDescent="0.25">
      <c r="B169" s="310" t="s">
        <v>400</v>
      </c>
      <c r="C169" s="212" t="s">
        <v>12</v>
      </c>
      <c r="D169" s="212">
        <v>82000</v>
      </c>
      <c r="E169" s="339" t="str">
        <f>IFERROR(VLOOKUP($D169,'[2]Table 2'!$A$3:$F$2036,2,0),"-")</f>
        <v>L U V A S</v>
      </c>
      <c r="F169" s="332"/>
      <c r="G169" s="329"/>
      <c r="H169" s="333"/>
      <c r="I169" s="333"/>
      <c r="J169" s="318"/>
    </row>
    <row r="170" spans="2:10" x14ac:dyDescent="0.25">
      <c r="B170" s="310" t="s">
        <v>401</v>
      </c>
      <c r="C170" s="212" t="s">
        <v>12</v>
      </c>
      <c r="D170" s="212">
        <v>82002</v>
      </c>
      <c r="E170" s="314" t="str">
        <f>IFERROR(VLOOKUP($D170,'[2]Table 2'!$A$3:$F$2036,2,0),"-")</f>
        <v>LUVA SIMPLES DIAMETRO 50 MM</v>
      </c>
      <c r="F170" s="332">
        <f>'MEMÓRIA DE CÁLCULO'!E376</f>
        <v>1</v>
      </c>
      <c r="G170" s="329" t="str">
        <f>IFERROR(VLOOKUP($D170,'[2]Table 2'!$A$3:$F$2036,3,0),"-")</f>
        <v>Un</v>
      </c>
      <c r="H170" s="333">
        <v>3.23</v>
      </c>
      <c r="I170" s="333">
        <v>4.28</v>
      </c>
      <c r="J170" s="318">
        <f t="shared" si="10"/>
        <v>7.51</v>
      </c>
    </row>
    <row r="171" spans="2:10" x14ac:dyDescent="0.25">
      <c r="B171" s="310" t="s">
        <v>402</v>
      </c>
      <c r="C171" s="212" t="s">
        <v>12</v>
      </c>
      <c r="D171" s="212">
        <v>82004</v>
      </c>
      <c r="E171" s="314" t="str">
        <f>IFERROR(VLOOKUP($D171,'[2]Table 2'!$A$3:$F$2036,2,0),"-")</f>
        <v>LUVA SIMPLES DIAM. 100 MM</v>
      </c>
      <c r="F171" s="332">
        <f>'MEMÓRIA DE CÁLCULO'!E377</f>
        <v>1</v>
      </c>
      <c r="G171" s="329" t="str">
        <f>IFERROR(VLOOKUP($D171,'[2]Table 2'!$A$3:$F$2036,3,0),"-")</f>
        <v>Un</v>
      </c>
      <c r="H171" s="333">
        <v>7.14</v>
      </c>
      <c r="I171" s="333">
        <v>7.02</v>
      </c>
      <c r="J171" s="318">
        <f t="shared" si="10"/>
        <v>14.16</v>
      </c>
    </row>
    <row r="172" spans="2:10" x14ac:dyDescent="0.25">
      <c r="B172" s="310" t="s">
        <v>405</v>
      </c>
      <c r="C172" s="212" t="s">
        <v>12</v>
      </c>
      <c r="D172" s="212">
        <v>81104</v>
      </c>
      <c r="E172" s="314" t="str">
        <f>IFERROR(VLOOKUP($D172,'[2]Table 2'!$A$3:$F$2036,2,0),"-")</f>
        <v>LUVA SOLDAVEL DIAMETRO 40 mm</v>
      </c>
      <c r="F172" s="332">
        <f>'MEMÓRIA DE CÁLCULO'!E378</f>
        <v>2</v>
      </c>
      <c r="G172" s="329" t="str">
        <f>IFERROR(VLOOKUP($D172,'[2]Table 2'!$A$3:$F$2036,3,0),"-")</f>
        <v>Un</v>
      </c>
      <c r="H172" s="333">
        <v>5.16</v>
      </c>
      <c r="I172" s="333">
        <v>4.28</v>
      </c>
      <c r="J172" s="318">
        <f t="shared" si="10"/>
        <v>18.880000000000003</v>
      </c>
    </row>
    <row r="173" spans="2:10" x14ac:dyDescent="0.25">
      <c r="B173" s="310" t="s">
        <v>406</v>
      </c>
      <c r="C173" s="212" t="s">
        <v>12</v>
      </c>
      <c r="D173" s="212">
        <v>81122</v>
      </c>
      <c r="E173" s="314" t="str">
        <f>IFERROR(VLOOKUP($D173,'[2]Table 2'!$A$3:$F$2036,2,0),"-")</f>
        <v>LUVA DE REDUCAO SOLDAVEL DIAMETRO 32 X 25 mm</v>
      </c>
      <c r="F173" s="332">
        <f>'MEMÓRIA DE CÁLCULO'!E379</f>
        <v>1</v>
      </c>
      <c r="G173" s="329" t="str">
        <f>IFERROR(VLOOKUP($D173,'[2]Table 2'!$A$3:$F$2036,3,0),"-")</f>
        <v>Un</v>
      </c>
      <c r="H173" s="333">
        <v>4.41</v>
      </c>
      <c r="I173" s="333">
        <v>2.75</v>
      </c>
      <c r="J173" s="318">
        <f t="shared" si="10"/>
        <v>7.16</v>
      </c>
    </row>
    <row r="174" spans="2:10" x14ac:dyDescent="0.25">
      <c r="B174" s="310" t="s">
        <v>407</v>
      </c>
      <c r="C174" s="212" t="s">
        <v>12</v>
      </c>
      <c r="D174" s="212">
        <v>81102</v>
      </c>
      <c r="E174" s="314" t="str">
        <f>IFERROR(VLOOKUP($D174,'[2]Table 2'!$A$3:$F$2036,2,0),"-")</f>
        <v>LUVA SOLDAVEL DIAMETRO 25 mm</v>
      </c>
      <c r="F174" s="332">
        <f>'MEMÓRIA DE CÁLCULO'!E380</f>
        <v>2</v>
      </c>
      <c r="G174" s="329" t="str">
        <f>IFERROR(VLOOKUP($D174,'[2]Table 2'!$A$3:$F$2036,3,0),"-")</f>
        <v>Un</v>
      </c>
      <c r="H174" s="333">
        <v>0.96</v>
      </c>
      <c r="I174" s="333">
        <v>2.75</v>
      </c>
      <c r="J174" s="318">
        <f t="shared" si="10"/>
        <v>7.42</v>
      </c>
    </row>
    <row r="175" spans="2:10" ht="15.75" customHeight="1" x14ac:dyDescent="0.25">
      <c r="B175" s="256" t="s">
        <v>408</v>
      </c>
      <c r="C175" s="213" t="s">
        <v>12</v>
      </c>
      <c r="D175" s="213">
        <v>81131</v>
      </c>
      <c r="E175" s="311" t="str">
        <f>IFERROR(VLOOKUP($D175,'[2]Table 2'!$A$3:$F$2036,2,0),"-")</f>
        <v>LUVA SOLDAVEL C/ROSCA DIAMETRO 25 X 3/4"</v>
      </c>
      <c r="F175" s="301">
        <f>'MEMÓRIA DE CÁLCULO'!E381</f>
        <v>1</v>
      </c>
      <c r="G175" s="213" t="str">
        <f>IFERROR(VLOOKUP($D175,'[2]Table 2'!$A$3:$F$2036,3,0),"-")</f>
        <v>Un</v>
      </c>
      <c r="H175" s="302">
        <v>2.2400000000000002</v>
      </c>
      <c r="I175" s="293">
        <v>4.58</v>
      </c>
      <c r="J175" s="303">
        <f t="shared" si="10"/>
        <v>6.82</v>
      </c>
    </row>
    <row r="176" spans="2:10" x14ac:dyDescent="0.25">
      <c r="B176" s="626" t="s">
        <v>47</v>
      </c>
      <c r="C176" s="627"/>
      <c r="D176" s="627"/>
      <c r="E176" s="627"/>
      <c r="F176" s="627"/>
      <c r="G176" s="627"/>
      <c r="H176" s="627"/>
      <c r="I176" s="627"/>
      <c r="J176" s="107">
        <f>ROUND(SUM(J74:J175),2)</f>
        <v>6539.44</v>
      </c>
    </row>
    <row r="177" spans="2:11" x14ac:dyDescent="0.25">
      <c r="B177" s="176" t="s">
        <v>1</v>
      </c>
      <c r="C177" s="177" t="s">
        <v>39</v>
      </c>
      <c r="D177" s="177" t="s">
        <v>40</v>
      </c>
      <c r="E177" s="277" t="s">
        <v>2</v>
      </c>
      <c r="F177" s="177" t="s">
        <v>3</v>
      </c>
      <c r="G177" s="177" t="s">
        <v>4</v>
      </c>
      <c r="H177" s="248" t="s">
        <v>5</v>
      </c>
      <c r="I177" s="182" t="s">
        <v>6</v>
      </c>
      <c r="J177" s="182" t="s">
        <v>7</v>
      </c>
    </row>
    <row r="178" spans="2:11" x14ac:dyDescent="0.25">
      <c r="B178" s="241">
        <v>8</v>
      </c>
      <c r="C178" s="245" t="s">
        <v>8</v>
      </c>
      <c r="D178" s="246">
        <v>100000</v>
      </c>
      <c r="E178" s="628" t="s">
        <v>62</v>
      </c>
      <c r="F178" s="629"/>
      <c r="G178" s="629"/>
      <c r="H178" s="629"/>
      <c r="I178" s="629"/>
      <c r="J178" s="630"/>
    </row>
    <row r="179" spans="2:11" ht="33" customHeight="1" x14ac:dyDescent="0.25">
      <c r="B179" s="255" t="s">
        <v>75</v>
      </c>
      <c r="C179" s="211" t="s">
        <v>8</v>
      </c>
      <c r="D179" s="211">
        <v>100155</v>
      </c>
      <c r="E179" s="286" t="str">
        <f>IFERROR(VLOOKUP($D179,'[2]Table 2'!$A$3:$F$2036,2,0),"-")</f>
        <v>ALVENARIA DE TIJOLO FURADO 1/2 VEZ 11,5 X 19 X 19 - ARG. ( 1 CALH:4ARML + 100 KG DE
CI/M3)</v>
      </c>
      <c r="F179" s="289">
        <f>'MEMÓRIA DE CÁLCULO'!E390</f>
        <v>164.59699999999998</v>
      </c>
      <c r="G179" s="257" t="str">
        <f>IFERROR(VLOOKUP($D179,'[2]Table 2'!$A$3:$F$2036,3,0),"-")</f>
        <v>m2</v>
      </c>
      <c r="H179" s="282">
        <v>31.79</v>
      </c>
      <c r="I179" s="282">
        <v>25.6</v>
      </c>
      <c r="J179" s="280">
        <f>IFERROR((H179+I179)*F179,"-")</f>
        <v>9446.2218299999986</v>
      </c>
    </row>
    <row r="180" spans="2:11" ht="15.75" customHeight="1" x14ac:dyDescent="0.25">
      <c r="B180" s="191" t="s">
        <v>76</v>
      </c>
      <c r="C180" s="295" t="s">
        <v>330</v>
      </c>
      <c r="D180" s="295" t="str">
        <f>'COMPOSIÇÃO ARRIMO'!B12</f>
        <v>C2</v>
      </c>
      <c r="E180" s="291" t="s">
        <v>536</v>
      </c>
      <c r="F180" s="300">
        <f>'MEMÓRIA DE CÁLCULO'!E394</f>
        <v>35</v>
      </c>
      <c r="G180" s="292" t="s">
        <v>97</v>
      </c>
      <c r="H180" s="298">
        <f>'COMPOSIÇÃO ARRIMO'!G44</f>
        <v>288.82295499999992</v>
      </c>
      <c r="I180" s="293">
        <f>'COMPOSIÇÃO ARRIMO'!G20</f>
        <v>140.310529</v>
      </c>
      <c r="J180" s="297">
        <f>IFERROR((H180+I180)*F180,"-")</f>
        <v>15019.671939999998</v>
      </c>
      <c r="K180" s="97"/>
    </row>
    <row r="181" spans="2:11" x14ac:dyDescent="0.25">
      <c r="B181" s="626" t="s">
        <v>47</v>
      </c>
      <c r="C181" s="627"/>
      <c r="D181" s="627"/>
      <c r="E181" s="627"/>
      <c r="F181" s="627"/>
      <c r="G181" s="627"/>
      <c r="H181" s="627"/>
      <c r="I181" s="627"/>
      <c r="J181" s="107">
        <f>SUM(J179:J180)</f>
        <v>24465.893769999995</v>
      </c>
    </row>
    <row r="182" spans="2:11" x14ac:dyDescent="0.25">
      <c r="B182" s="176" t="s">
        <v>1</v>
      </c>
      <c r="C182" s="177" t="s">
        <v>39</v>
      </c>
      <c r="D182" s="177" t="s">
        <v>40</v>
      </c>
      <c r="E182" s="277" t="s">
        <v>2</v>
      </c>
      <c r="F182" s="177" t="s">
        <v>3</v>
      </c>
      <c r="G182" s="177" t="s">
        <v>4</v>
      </c>
      <c r="H182" s="248" t="s">
        <v>5</v>
      </c>
      <c r="I182" s="182" t="s">
        <v>6</v>
      </c>
      <c r="J182" s="182" t="s">
        <v>7</v>
      </c>
    </row>
    <row r="183" spans="2:11" x14ac:dyDescent="0.25">
      <c r="B183" s="241">
        <v>9</v>
      </c>
      <c r="C183" s="245" t="s">
        <v>8</v>
      </c>
      <c r="D183" s="246">
        <v>120000</v>
      </c>
      <c r="E183" s="628" t="s">
        <v>17</v>
      </c>
      <c r="F183" s="629"/>
      <c r="G183" s="629"/>
      <c r="H183" s="629"/>
      <c r="I183" s="629"/>
      <c r="J183" s="630"/>
    </row>
    <row r="184" spans="2:11" x14ac:dyDescent="0.25">
      <c r="B184" s="255" t="s">
        <v>181</v>
      </c>
      <c r="C184" s="211" t="s">
        <v>8</v>
      </c>
      <c r="D184" s="211">
        <v>120902</v>
      </c>
      <c r="E184" s="286" t="str">
        <f>IFERROR(VLOOKUP($D184,'[2]Table 2'!$A$3:$F$2036,2,0),"-")</f>
        <v>IMPERMEABILIZACAO VIGAS BALDRAMES E=2,0 CM</v>
      </c>
      <c r="F184" s="289">
        <f>'MEMÓRIA DE CÁLCULO'!E402</f>
        <v>21.235199999999999</v>
      </c>
      <c r="G184" s="257" t="str">
        <f>IFERROR(VLOOKUP($D184,'[2]Table 2'!$A$3:$F$2036,3,0),"-")</f>
        <v>m2</v>
      </c>
      <c r="H184" s="282">
        <v>13.33</v>
      </c>
      <c r="I184" s="282">
        <v>17.59</v>
      </c>
      <c r="J184" s="280">
        <f>IFERROR((H184+I184)*F184,"-")</f>
        <v>656.59238400000004</v>
      </c>
    </row>
    <row r="185" spans="2:11" x14ac:dyDescent="0.25">
      <c r="B185" s="309" t="s">
        <v>185</v>
      </c>
      <c r="C185" s="10" t="s">
        <v>8</v>
      </c>
      <c r="D185" s="10">
        <v>121001</v>
      </c>
      <c r="E185" s="328" t="str">
        <f>IFERROR(VLOOKUP($D185,'[2]Table 2'!$A$3:$F$2036,2,0),"-")</f>
        <v>IMPERMEABILIZAÇÃO-REBAIXO BANHEIRO COM 4 DEMÃOS DE EMULSÃO ASFÁLTICA</v>
      </c>
      <c r="F185" s="11">
        <f>'MEMÓRIA DE CÁLCULO'!E405</f>
        <v>3.0960000000000001</v>
      </c>
      <c r="G185" s="340" t="str">
        <f>IFERROR(VLOOKUP($D185,'[2]Table 2'!$A$3:$F$2036,3,0),"-")</f>
        <v>m2</v>
      </c>
      <c r="H185" s="320">
        <v>15.9</v>
      </c>
      <c r="I185" s="341">
        <v>2.1</v>
      </c>
      <c r="J185" s="294">
        <f>IFERROR((H185+I185)*F185,"-")</f>
        <v>55.728000000000002</v>
      </c>
    </row>
    <row r="186" spans="2:11" ht="15.75" customHeight="1" x14ac:dyDescent="0.25">
      <c r="B186" s="191" t="s">
        <v>538</v>
      </c>
      <c r="C186" s="295" t="s">
        <v>8</v>
      </c>
      <c r="D186" s="213">
        <v>121101</v>
      </c>
      <c r="E186" s="311" t="s">
        <v>537</v>
      </c>
      <c r="F186" s="301">
        <f>'MEMÓRIA DE CÁLCULO'!E410</f>
        <v>45</v>
      </c>
      <c r="G186" s="213" t="s">
        <v>97</v>
      </c>
      <c r="H186" s="302">
        <v>15.9</v>
      </c>
      <c r="I186" s="293">
        <v>2.17</v>
      </c>
      <c r="J186" s="303">
        <f>IFERROR((H186+I186)*F186,"-")</f>
        <v>813.15</v>
      </c>
    </row>
    <row r="187" spans="2:11" x14ac:dyDescent="0.25">
      <c r="B187" s="626" t="s">
        <v>47</v>
      </c>
      <c r="C187" s="627"/>
      <c r="D187" s="627"/>
      <c r="E187" s="627"/>
      <c r="F187" s="627"/>
      <c r="G187" s="627"/>
      <c r="H187" s="627"/>
      <c r="I187" s="627"/>
      <c r="J187" s="107">
        <f>SUM(J184:J186)</f>
        <v>1525.470384</v>
      </c>
    </row>
    <row r="188" spans="2:11" x14ac:dyDescent="0.25">
      <c r="B188" s="176" t="s">
        <v>1</v>
      </c>
      <c r="C188" s="177" t="s">
        <v>39</v>
      </c>
      <c r="D188" s="177" t="s">
        <v>40</v>
      </c>
      <c r="E188" s="277" t="s">
        <v>2</v>
      </c>
      <c r="F188" s="177" t="s">
        <v>3</v>
      </c>
      <c r="G188" s="177" t="s">
        <v>4</v>
      </c>
      <c r="H188" s="248" t="s">
        <v>5</v>
      </c>
      <c r="I188" s="182" t="s">
        <v>6</v>
      </c>
      <c r="J188" s="182" t="s">
        <v>7</v>
      </c>
    </row>
    <row r="189" spans="2:11" x14ac:dyDescent="0.25">
      <c r="B189" s="241">
        <v>10</v>
      </c>
      <c r="C189" s="245" t="s">
        <v>8</v>
      </c>
      <c r="D189" s="246">
        <v>120000</v>
      </c>
      <c r="E189" s="628" t="s">
        <v>199</v>
      </c>
      <c r="F189" s="629"/>
      <c r="G189" s="629"/>
      <c r="H189" s="629"/>
      <c r="I189" s="629"/>
      <c r="J189" s="630"/>
    </row>
    <row r="190" spans="2:11" ht="33" customHeight="1" x14ac:dyDescent="0.25">
      <c r="B190" s="278" t="s">
        <v>187</v>
      </c>
      <c r="C190" s="279" t="s">
        <v>8</v>
      </c>
      <c r="D190" s="279">
        <v>140200</v>
      </c>
      <c r="E190" s="305" t="str">
        <f>IFERROR(VLOOKUP($D190,'[2]Table 2'!$A$3:$F$2036,2,0),"-")</f>
        <v>EST.MAD.TELHA FIBROCIM. COM APOIOS EM LAJES/VIGAS OU PAREDES(SOMENTE TERÇAS
) C/FERRAGENS</v>
      </c>
      <c r="F190" s="306">
        <f>'MEMÓRIA DE CÁLCULO'!E420</f>
        <v>47</v>
      </c>
      <c r="G190" s="307" t="str">
        <f>IFERROR(VLOOKUP($D190,'[2]Table 2'!$A$3:$F$2036,3,0),"-")</f>
        <v>m2</v>
      </c>
      <c r="H190" s="308">
        <v>36.92</v>
      </c>
      <c r="I190" s="308">
        <v>13.18</v>
      </c>
      <c r="J190" s="327">
        <f>IFERROR((H190+I190)*F190,"-")</f>
        <v>2354.7000000000003</v>
      </c>
    </row>
    <row r="191" spans="2:11" x14ac:dyDescent="0.25">
      <c r="B191" s="626" t="s">
        <v>47</v>
      </c>
      <c r="C191" s="627"/>
      <c r="D191" s="627"/>
      <c r="E191" s="627"/>
      <c r="F191" s="627"/>
      <c r="G191" s="627"/>
      <c r="H191" s="627"/>
      <c r="I191" s="627"/>
      <c r="J191" s="343">
        <f>SUM(J190:J190)</f>
        <v>2354.7000000000003</v>
      </c>
    </row>
    <row r="192" spans="2:11" x14ac:dyDescent="0.25">
      <c r="B192" s="176" t="s">
        <v>1</v>
      </c>
      <c r="C192" s="177" t="s">
        <v>39</v>
      </c>
      <c r="D192" s="177" t="s">
        <v>40</v>
      </c>
      <c r="E192" s="277" t="s">
        <v>2</v>
      </c>
      <c r="F192" s="177" t="s">
        <v>3</v>
      </c>
      <c r="G192" s="177" t="s">
        <v>4</v>
      </c>
      <c r="H192" s="248" t="s">
        <v>5</v>
      </c>
      <c r="I192" s="182" t="s">
        <v>6</v>
      </c>
      <c r="J192" s="182" t="s">
        <v>7</v>
      </c>
    </row>
    <row r="193" spans="2:10" x14ac:dyDescent="0.25">
      <c r="B193" s="241">
        <v>11</v>
      </c>
      <c r="C193" s="245" t="s">
        <v>8</v>
      </c>
      <c r="D193" s="246">
        <v>160000</v>
      </c>
      <c r="E193" s="628" t="s">
        <v>190</v>
      </c>
      <c r="F193" s="629"/>
      <c r="G193" s="629"/>
      <c r="H193" s="629"/>
      <c r="I193" s="629"/>
      <c r="J193" s="630"/>
    </row>
    <row r="194" spans="2:10" x14ac:dyDescent="0.25">
      <c r="B194" s="255" t="s">
        <v>200</v>
      </c>
      <c r="C194" s="211" t="s">
        <v>8</v>
      </c>
      <c r="D194" s="211">
        <v>160501</v>
      </c>
      <c r="E194" s="286" t="str">
        <f>IFERROR(VLOOKUP($D194,'[2]Table 2'!$A$3:$F$2036,2,0),"-")</f>
        <v>COBERTURA COM TELHA ONDULADA OU EQUIV.</v>
      </c>
      <c r="F194" s="289">
        <f>'MEMÓRIA DE CÁLCULO'!E421</f>
        <v>47</v>
      </c>
      <c r="G194" s="257" t="str">
        <f>IFERROR(VLOOKUP($D194,'[2]Table 2'!$A$3:$F$2036,3,0),"-")</f>
        <v>m2</v>
      </c>
      <c r="H194" s="282">
        <v>35.07</v>
      </c>
      <c r="I194" s="282">
        <v>6.32</v>
      </c>
      <c r="J194" s="280">
        <f>IFERROR((H194+I194)*F194,"-")</f>
        <v>1945.33</v>
      </c>
    </row>
    <row r="195" spans="2:10" ht="16.5" customHeight="1" x14ac:dyDescent="0.25">
      <c r="B195" s="309" t="s">
        <v>201</v>
      </c>
      <c r="C195" s="337" t="s">
        <v>8</v>
      </c>
      <c r="D195" s="337">
        <v>160601</v>
      </c>
      <c r="E195" s="342" t="str">
        <f>IFERROR(VLOOKUP($D195,'[2]Table 2'!$A$3:$F$2036,2,0),"-")</f>
        <v>CALHA DE CHAPA GALVANIZADA</v>
      </c>
      <c r="F195" s="336">
        <f>'MEMÓRIA DE CÁLCULO'!E424</f>
        <v>11.2</v>
      </c>
      <c r="G195" s="337" t="str">
        <f>IFERROR(VLOOKUP($D195,'[2]Table 2'!$A$3:$F$2036,3,0),"-")</f>
        <v>m</v>
      </c>
      <c r="H195" s="338">
        <v>30.47</v>
      </c>
      <c r="I195" s="338">
        <v>28.88</v>
      </c>
      <c r="J195" s="316">
        <f>IFERROR((H195+I195)*F195,"-")</f>
        <v>664.71999999999991</v>
      </c>
    </row>
    <row r="196" spans="2:10" ht="16.5" customHeight="1" x14ac:dyDescent="0.25">
      <c r="B196" s="310" t="s">
        <v>202</v>
      </c>
      <c r="C196" s="329" t="s">
        <v>8</v>
      </c>
      <c r="D196" s="329">
        <v>160602</v>
      </c>
      <c r="E196" s="331" t="str">
        <f>IFERROR(VLOOKUP($D196,'[2]Table 2'!$A$3:$F$2036,2,0),"-")</f>
        <v>RUFO DE CHAPA GALVANIZADA</v>
      </c>
      <c r="F196" s="332">
        <f>'MEMÓRIA DE CÁLCULO'!E427</f>
        <v>23.22</v>
      </c>
      <c r="G196" s="329" t="str">
        <f>IFERROR(VLOOKUP($D196,'[2]Table 2'!$A$3:$F$2036,3,0),"-")</f>
        <v>m</v>
      </c>
      <c r="H196" s="333">
        <v>22.75</v>
      </c>
      <c r="I196" s="333">
        <v>14.38</v>
      </c>
      <c r="J196" s="316">
        <f>IFERROR((H196+I196)*F196,"-")</f>
        <v>862.15859999999998</v>
      </c>
    </row>
    <row r="197" spans="2:10" ht="15.75" customHeight="1" x14ac:dyDescent="0.25">
      <c r="B197" s="191" t="s">
        <v>203</v>
      </c>
      <c r="C197" s="295" t="s">
        <v>8</v>
      </c>
      <c r="D197" s="213">
        <v>160600</v>
      </c>
      <c r="E197" s="311" t="str">
        <f>IFERROR(VLOOKUP($D197,'[2]Table 2'!$A$3:$F$2036,2,0),"-")</f>
        <v>CALHA DE CHAPA GALVANIZADA</v>
      </c>
      <c r="F197" s="301">
        <f>'MEMÓRIA DE CÁLCULO'!E434</f>
        <v>3.0239999999999996</v>
      </c>
      <c r="G197" s="213" t="str">
        <f>IFERROR(VLOOKUP($D197,'[2]Table 2'!$A$3:$F$2036,3,0),"-")</f>
        <v>m2</v>
      </c>
      <c r="H197" s="283">
        <v>50.78</v>
      </c>
      <c r="I197" s="293">
        <v>48.14</v>
      </c>
      <c r="J197" s="303">
        <f>IFERROR((H197+I197)*F197,"-")</f>
        <v>299.13407999999998</v>
      </c>
    </row>
    <row r="198" spans="2:10" x14ac:dyDescent="0.25">
      <c r="B198" s="626" t="s">
        <v>47</v>
      </c>
      <c r="C198" s="627"/>
      <c r="D198" s="627"/>
      <c r="E198" s="627"/>
      <c r="F198" s="627"/>
      <c r="G198" s="627"/>
      <c r="H198" s="627"/>
      <c r="I198" s="627"/>
      <c r="J198" s="107">
        <f>SUM(J194:J197)</f>
        <v>3771.3426799999997</v>
      </c>
    </row>
    <row r="199" spans="2:10" x14ac:dyDescent="0.25">
      <c r="B199" s="176" t="s">
        <v>1</v>
      </c>
      <c r="C199" s="177" t="s">
        <v>39</v>
      </c>
      <c r="D199" s="177" t="s">
        <v>40</v>
      </c>
      <c r="E199" s="277" t="s">
        <v>2</v>
      </c>
      <c r="F199" s="177" t="s">
        <v>3</v>
      </c>
      <c r="G199" s="177" t="s">
        <v>4</v>
      </c>
      <c r="H199" s="248" t="s">
        <v>5</v>
      </c>
      <c r="I199" s="182" t="s">
        <v>6</v>
      </c>
      <c r="J199" s="182" t="s">
        <v>7</v>
      </c>
    </row>
    <row r="200" spans="2:10" x14ac:dyDescent="0.25">
      <c r="B200" s="241">
        <v>12</v>
      </c>
      <c r="C200" s="245" t="s">
        <v>8</v>
      </c>
      <c r="D200" s="246">
        <v>170000</v>
      </c>
      <c r="E200" s="628" t="s">
        <v>82</v>
      </c>
      <c r="F200" s="629"/>
      <c r="G200" s="629"/>
      <c r="H200" s="629"/>
      <c r="I200" s="629"/>
      <c r="J200" s="630"/>
    </row>
    <row r="201" spans="2:10" x14ac:dyDescent="0.25">
      <c r="B201" s="255" t="s">
        <v>81</v>
      </c>
      <c r="C201" s="211" t="s">
        <v>8</v>
      </c>
      <c r="D201" s="211">
        <v>170102</v>
      </c>
      <c r="E201" s="286" t="str">
        <f>IFERROR(VLOOKUP($D201,'[2]Table 2'!$A$3:$F$2036,2,0),"-")</f>
        <v>PORTA LISA 70x210 C/PORTAL E ALISAR S/FERRAGENS</v>
      </c>
      <c r="F201" s="289">
        <f>'MEMÓRIA DE CÁLCULO'!E440</f>
        <v>1</v>
      </c>
      <c r="G201" s="257" t="str">
        <f>IFERROR(VLOOKUP($D201,'[2]Table 2'!$A$3:$F$2036,3,0),"-")</f>
        <v>Un</v>
      </c>
      <c r="H201" s="282">
        <v>606.5</v>
      </c>
      <c r="I201" s="282">
        <v>122.93</v>
      </c>
      <c r="J201" s="280">
        <f>IFERROR((H201+I201)*F201,"-")</f>
        <v>729.43000000000006</v>
      </c>
    </row>
    <row r="202" spans="2:10" ht="15.75" customHeight="1" x14ac:dyDescent="0.25">
      <c r="B202" s="191" t="s">
        <v>84</v>
      </c>
      <c r="C202" s="295" t="s">
        <v>8</v>
      </c>
      <c r="D202" s="292">
        <v>170103</v>
      </c>
      <c r="E202" s="311" t="str">
        <f>IFERROR(VLOOKUP($D202,'[2]Table 2'!$A$3:$F$2036,2,0),"-")</f>
        <v>PORTA LISA 80x210 C/PORTAL E ALISAR S/FERRAGENS</v>
      </c>
      <c r="F202" s="300">
        <f>'MEMÓRIA DE CÁLCULO'!E443</f>
        <v>2</v>
      </c>
      <c r="G202" s="292" t="str">
        <f>IFERROR(VLOOKUP($D202,'[2]Table 2'!$A$3:$F$2036,3,0),"-")</f>
        <v>Un</v>
      </c>
      <c r="H202" s="298">
        <v>617.92999999999995</v>
      </c>
      <c r="I202" s="293">
        <v>122.93</v>
      </c>
      <c r="J202" s="297">
        <f>IFERROR((H202+I202)*F202,"-")</f>
        <v>1481.7199999999998</v>
      </c>
    </row>
    <row r="203" spans="2:10" x14ac:dyDescent="0.25">
      <c r="B203" s="626" t="s">
        <v>47</v>
      </c>
      <c r="C203" s="627"/>
      <c r="D203" s="627"/>
      <c r="E203" s="627"/>
      <c r="F203" s="627"/>
      <c r="G203" s="627"/>
      <c r="H203" s="627"/>
      <c r="I203" s="627"/>
      <c r="J203" s="107">
        <f>SUM(J201:J202)</f>
        <v>2211.1499999999996</v>
      </c>
    </row>
    <row r="204" spans="2:10" x14ac:dyDescent="0.25">
      <c r="B204" s="176" t="s">
        <v>1</v>
      </c>
      <c r="C204" s="177" t="s">
        <v>39</v>
      </c>
      <c r="D204" s="177" t="s">
        <v>40</v>
      </c>
      <c r="E204" s="277" t="s">
        <v>2</v>
      </c>
      <c r="F204" s="177" t="s">
        <v>3</v>
      </c>
      <c r="G204" s="177" t="s">
        <v>4</v>
      </c>
      <c r="H204" s="248" t="s">
        <v>5</v>
      </c>
      <c r="I204" s="182" t="s">
        <v>6</v>
      </c>
      <c r="J204" s="182" t="s">
        <v>7</v>
      </c>
    </row>
    <row r="205" spans="2:10" x14ac:dyDescent="0.25">
      <c r="B205" s="241">
        <v>13</v>
      </c>
      <c r="C205" s="245" t="s">
        <v>8</v>
      </c>
      <c r="D205" s="246">
        <v>180000</v>
      </c>
      <c r="E205" s="628" t="s">
        <v>63</v>
      </c>
      <c r="F205" s="629"/>
      <c r="G205" s="629"/>
      <c r="H205" s="629"/>
      <c r="I205" s="629"/>
      <c r="J205" s="630"/>
    </row>
    <row r="206" spans="2:10" x14ac:dyDescent="0.25">
      <c r="B206" s="255" t="s">
        <v>214</v>
      </c>
      <c r="C206" s="211" t="s">
        <v>8</v>
      </c>
      <c r="D206" s="211">
        <v>180380</v>
      </c>
      <c r="E206" s="286" t="str">
        <f>IFERROR(VLOOKUP($D206,'[2]Table 2'!$A$3:$F$2036,2,0),"-")</f>
        <v>ESQ. MAXIMO AR CHAPA/VIDRO J4 C/FERRAGENS</v>
      </c>
      <c r="F206" s="289">
        <f>'MEMÓRIA DE CÁLCULO'!E449</f>
        <v>0.36</v>
      </c>
      <c r="G206" s="257" t="str">
        <f>IFERROR(VLOOKUP($D206,'[2]Table 2'!$A$3:$F$2036,3,0),"-")</f>
        <v>m2</v>
      </c>
      <c r="H206" s="282">
        <v>805.58</v>
      </c>
      <c r="I206" s="282">
        <v>39.409999999999997</v>
      </c>
      <c r="J206" s="280">
        <f>IFERROR((H206+I206)*F206,"-")</f>
        <v>304.19639999999998</v>
      </c>
    </row>
    <row r="207" spans="2:10" x14ac:dyDescent="0.25">
      <c r="B207" s="309" t="s">
        <v>434</v>
      </c>
      <c r="C207" s="10" t="s">
        <v>8</v>
      </c>
      <c r="D207" s="337">
        <v>180402</v>
      </c>
      <c r="E207" s="328" t="str">
        <f>IFERROR(VLOOKUP($D207,'[2]Table 2'!$A$3:$F$2036,2,0),"-")</f>
        <v>ESQ.VENEZIANA CHAPA/VIDRO J11 e J16 C/FERRAGENS</v>
      </c>
      <c r="F207" s="11">
        <f>'MEMÓRIA DE CÁLCULO'!E455</f>
        <v>6.6</v>
      </c>
      <c r="G207" s="10" t="str">
        <f>IFERROR(VLOOKUP($D207,'[2]Table 2'!$A$3:$F$2036,3,0),"-")</f>
        <v>m2</v>
      </c>
      <c r="H207" s="320">
        <v>759.02</v>
      </c>
      <c r="I207" s="333">
        <v>39.409999999999997</v>
      </c>
      <c r="J207" s="316">
        <f>IFERROR((H207+I207)*F207,"-")</f>
        <v>5269.637999999999</v>
      </c>
    </row>
    <row r="208" spans="2:10" ht="15.75" customHeight="1" x14ac:dyDescent="0.25">
      <c r="B208" s="191" t="s">
        <v>435</v>
      </c>
      <c r="C208" s="295" t="s">
        <v>8</v>
      </c>
      <c r="D208" s="295">
        <v>180504</v>
      </c>
      <c r="E208" s="291" t="str">
        <f>IFERROR(VLOOKUP($D208,'[2]Table 2'!$A$3:$F$2036,2,0),"-")</f>
        <v>PORTA ABRIR/VENEZIANA PF-4 C/FERRAGENS</v>
      </c>
      <c r="F208" s="301">
        <f>'MEMÓRIA DE CÁLCULO'!E460</f>
        <v>3.72</v>
      </c>
      <c r="G208" s="213" t="str">
        <f>IFERROR(VLOOKUP($D208,'[2]Table 2'!$A$3:$F$2036,3,0),"-")</f>
        <v>m2</v>
      </c>
      <c r="H208" s="302">
        <v>650.70000000000005</v>
      </c>
      <c r="I208" s="293">
        <v>36.880000000000003</v>
      </c>
      <c r="J208" s="303">
        <f>IFERROR((H208+I208)*F208,"-")</f>
        <v>2557.7976000000003</v>
      </c>
    </row>
    <row r="209" spans="2:10" x14ac:dyDescent="0.25">
      <c r="B209" s="626" t="s">
        <v>47</v>
      </c>
      <c r="C209" s="627"/>
      <c r="D209" s="627"/>
      <c r="E209" s="627"/>
      <c r="F209" s="627"/>
      <c r="G209" s="627"/>
      <c r="H209" s="627"/>
      <c r="I209" s="627"/>
      <c r="J209" s="107">
        <f>ROUND(SUM(J206:J208),2)</f>
        <v>8131.63</v>
      </c>
    </row>
    <row r="210" spans="2:10" x14ac:dyDescent="0.25">
      <c r="B210" s="176" t="s">
        <v>1</v>
      </c>
      <c r="C210" s="177" t="s">
        <v>39</v>
      </c>
      <c r="D210" s="177" t="s">
        <v>40</v>
      </c>
      <c r="E210" s="277" t="s">
        <v>2</v>
      </c>
      <c r="F210" s="177" t="s">
        <v>3</v>
      </c>
      <c r="G210" s="177" t="s">
        <v>4</v>
      </c>
      <c r="H210" s="248" t="s">
        <v>5</v>
      </c>
      <c r="I210" s="182" t="s">
        <v>6</v>
      </c>
      <c r="J210" s="182" t="s">
        <v>7</v>
      </c>
    </row>
    <row r="211" spans="2:10" x14ac:dyDescent="0.25">
      <c r="B211" s="241">
        <v>14</v>
      </c>
      <c r="C211" s="245" t="s">
        <v>8</v>
      </c>
      <c r="D211" s="246">
        <v>190000</v>
      </c>
      <c r="E211" s="628" t="s">
        <v>213</v>
      </c>
      <c r="F211" s="629"/>
      <c r="G211" s="629"/>
      <c r="H211" s="629"/>
      <c r="I211" s="629"/>
      <c r="J211" s="630"/>
    </row>
    <row r="212" spans="2:10" x14ac:dyDescent="0.25">
      <c r="B212" s="278" t="s">
        <v>217</v>
      </c>
      <c r="C212" s="279" t="s">
        <v>8</v>
      </c>
      <c r="D212" s="279">
        <v>190105</v>
      </c>
      <c r="E212" s="305" t="str">
        <f>IFERROR(VLOOKUP($D212,'[2]Table 2'!$A$3:$F$2036,2,0),"-")</f>
        <v>VIDRO MINI-BOREAL - COLOCADO</v>
      </c>
      <c r="F212" s="306">
        <f>'MEMÓRIA DE CÁLCULO'!E468</f>
        <v>4.32</v>
      </c>
      <c r="G212" s="307" t="s">
        <v>97</v>
      </c>
      <c r="H212" s="308">
        <v>193.85</v>
      </c>
      <c r="I212" s="308">
        <f>IFERROR(VLOOKUP($D212,'[2]Table 2'!$A$3:$F$2036,5,0),"-")</f>
        <v>0</v>
      </c>
      <c r="J212" s="327">
        <f>IFERROR((H212+I212)*F212,"-")</f>
        <v>837.43200000000002</v>
      </c>
    </row>
    <row r="213" spans="2:10" x14ac:dyDescent="0.25">
      <c r="B213" s="626" t="s">
        <v>47</v>
      </c>
      <c r="C213" s="627"/>
      <c r="D213" s="627"/>
      <c r="E213" s="627"/>
      <c r="F213" s="627"/>
      <c r="G213" s="627"/>
      <c r="H213" s="627"/>
      <c r="I213" s="627"/>
      <c r="J213" s="343">
        <f>J212</f>
        <v>837.43200000000002</v>
      </c>
    </row>
    <row r="214" spans="2:10" x14ac:dyDescent="0.25">
      <c r="B214" s="176" t="s">
        <v>1</v>
      </c>
      <c r="C214" s="177" t="s">
        <v>39</v>
      </c>
      <c r="D214" s="177" t="s">
        <v>40</v>
      </c>
      <c r="E214" s="277" t="s">
        <v>2</v>
      </c>
      <c r="F214" s="177" t="s">
        <v>3</v>
      </c>
      <c r="G214" s="177" t="s">
        <v>4</v>
      </c>
      <c r="H214" s="248" t="s">
        <v>5</v>
      </c>
      <c r="I214" s="182" t="s">
        <v>6</v>
      </c>
      <c r="J214" s="182" t="s">
        <v>7</v>
      </c>
    </row>
    <row r="215" spans="2:10" x14ac:dyDescent="0.25">
      <c r="B215" s="241">
        <v>15</v>
      </c>
      <c r="C215" s="245" t="s">
        <v>8</v>
      </c>
      <c r="D215" s="246">
        <v>200000</v>
      </c>
      <c r="E215" s="628" t="s">
        <v>18</v>
      </c>
      <c r="F215" s="629"/>
      <c r="G215" s="629"/>
      <c r="H215" s="629"/>
      <c r="I215" s="629"/>
      <c r="J215" s="630"/>
    </row>
    <row r="216" spans="2:10" x14ac:dyDescent="0.25">
      <c r="B216" s="255" t="s">
        <v>78</v>
      </c>
      <c r="C216" s="211" t="s">
        <v>8</v>
      </c>
      <c r="D216" s="211">
        <v>200101</v>
      </c>
      <c r="E216" s="286" t="str">
        <f>IFERROR(VLOOKUP($D216,'[2]Table 2'!$A$3:$F$2036,2,0),"-")</f>
        <v>CHAPISCO COMUM</v>
      </c>
      <c r="F216" s="284">
        <f>'MEMÓRIA DE CÁLCULO'!E486</f>
        <v>406.27500000000003</v>
      </c>
      <c r="G216" s="257" t="str">
        <f>IFERROR(VLOOKUP($D216,'[2]Table 2'!$A$3:$F$2036,3,0),"-")</f>
        <v>m2</v>
      </c>
      <c r="H216" s="282">
        <v>2.44</v>
      </c>
      <c r="I216" s="282">
        <v>2.79</v>
      </c>
      <c r="J216" s="280">
        <f t="shared" ref="J216:J221" si="11">IFERROR((H216+I216)*F216,"-")</f>
        <v>2124.8182500000003</v>
      </c>
    </row>
    <row r="217" spans="2:10" x14ac:dyDescent="0.25">
      <c r="B217" s="310" t="s">
        <v>79</v>
      </c>
      <c r="C217" s="329" t="s">
        <v>8</v>
      </c>
      <c r="D217" s="329">
        <v>200201</v>
      </c>
      <c r="E217" s="331" t="str">
        <f>IFERROR(VLOOKUP($D217,'[2]Table 2'!$A$3:$F$2036,2,0),"-")</f>
        <v>EMBOÇO (1CI:4 ARML)</v>
      </c>
      <c r="F217" s="332">
        <f>'MEMÓRIA DE CÁLCULO'!E492</f>
        <v>32.927</v>
      </c>
      <c r="G217" s="329" t="str">
        <f>IFERROR(VLOOKUP($D217,'[2]Table 2'!$A$3:$F$2036,3,0),"-")</f>
        <v>m2</v>
      </c>
      <c r="H217" s="333">
        <v>9.68</v>
      </c>
      <c r="I217" s="333">
        <v>11.19</v>
      </c>
      <c r="J217" s="318">
        <f t="shared" si="11"/>
        <v>687.18648999999994</v>
      </c>
    </row>
    <row r="218" spans="2:10" x14ac:dyDescent="0.25">
      <c r="B218" s="310" t="s">
        <v>436</v>
      </c>
      <c r="C218" s="329" t="s">
        <v>8</v>
      </c>
      <c r="D218" s="329">
        <v>200403</v>
      </c>
      <c r="E218" s="331" t="str">
        <f>IFERROR(VLOOKUP($D218,'[2]Table 2'!$A$3:$F$2036,2,0),"-")</f>
        <v>REBOCO (1 CALH:4 ARFC+100kgCI/M3)</v>
      </c>
      <c r="F218" s="332">
        <f>'MEMÓRIA DE CÁLCULO'!E498</f>
        <v>255.50960000000003</v>
      </c>
      <c r="G218" s="329" t="str">
        <f>IFERROR(VLOOKUP($D218,'[2]Table 2'!$A$3:$F$2036,3,0),"-")</f>
        <v>m2</v>
      </c>
      <c r="H218" s="333">
        <v>2.88</v>
      </c>
      <c r="I218" s="333">
        <v>12.2</v>
      </c>
      <c r="J218" s="318">
        <f t="shared" si="11"/>
        <v>3853.0847680000002</v>
      </c>
    </row>
    <row r="219" spans="2:10" x14ac:dyDescent="0.25">
      <c r="B219" s="310" t="s">
        <v>437</v>
      </c>
      <c r="C219" s="329" t="s">
        <v>8</v>
      </c>
      <c r="D219" s="329">
        <v>201302</v>
      </c>
      <c r="E219" s="331" t="str">
        <f>IFERROR(VLOOKUP($D219,'[2]Table 2'!$A$3:$F$2036,2,0),"-")</f>
        <v>REVESTIMENTO COM CERÂMICA</v>
      </c>
      <c r="F219" s="332">
        <f>'MEMÓRIA DE CÁLCULO'!E501</f>
        <v>32.927</v>
      </c>
      <c r="G219" s="329" t="str">
        <f>IFERROR(VLOOKUP($D219,'[2]Table 2'!$A$3:$F$2036,3,0),"-")</f>
        <v>m2</v>
      </c>
      <c r="H219" s="333">
        <v>58.77</v>
      </c>
      <c r="I219" s="333">
        <v>20.71</v>
      </c>
      <c r="J219" s="318">
        <f t="shared" si="11"/>
        <v>2617.0379600000001</v>
      </c>
    </row>
    <row r="220" spans="2:10" ht="27.6" x14ac:dyDescent="0.25">
      <c r="B220" s="310" t="s">
        <v>438</v>
      </c>
      <c r="C220" s="329" t="s">
        <v>8</v>
      </c>
      <c r="D220" s="329">
        <v>201410</v>
      </c>
      <c r="E220" s="331" t="str">
        <f>IFERROR(VLOOKUP($D220,'[2]Table 2'!$A$3:$F$2036,2,0),"-")</f>
        <v>MOLDURA TIPO "U" INVERTIDO EM ARGAMASSA COM 2CM DE ESPESSURA TIPO
PINGADEIRA EM MURO/PLATIBANDA ( A PARTE VERTICAL DESCE 2,5CM)</v>
      </c>
      <c r="F220" s="332">
        <f>'MEMÓRIA DE CÁLCULO'!E505</f>
        <v>5.8463000000000003</v>
      </c>
      <c r="G220" s="329" t="str">
        <f>IFERROR(VLOOKUP($D220,'[2]Table 2'!$A$3:$F$2036,3,0),"-")</f>
        <v>m2</v>
      </c>
      <c r="H220" s="333">
        <v>21.93</v>
      </c>
      <c r="I220" s="333">
        <v>37.71</v>
      </c>
      <c r="J220" s="318">
        <f t="shared" si="11"/>
        <v>348.67333200000002</v>
      </c>
    </row>
    <row r="221" spans="2:10" ht="15.75" customHeight="1" x14ac:dyDescent="0.25">
      <c r="B221" s="191" t="s">
        <v>541</v>
      </c>
      <c r="C221" s="295" t="s">
        <v>8</v>
      </c>
      <c r="D221" s="213">
        <v>200505</v>
      </c>
      <c r="E221" s="311" t="s">
        <v>542</v>
      </c>
      <c r="F221" s="301">
        <f>'MEMÓRIA DE CÁLCULO'!E510</f>
        <v>70</v>
      </c>
      <c r="G221" s="258" t="s">
        <v>97</v>
      </c>
      <c r="H221" s="302">
        <v>12.71</v>
      </c>
      <c r="I221" s="293">
        <v>15.5</v>
      </c>
      <c r="J221" s="303">
        <f t="shared" si="11"/>
        <v>1974.7</v>
      </c>
    </row>
    <row r="222" spans="2:10" x14ac:dyDescent="0.25">
      <c r="B222" s="626" t="s">
        <v>47</v>
      </c>
      <c r="C222" s="627"/>
      <c r="D222" s="627"/>
      <c r="E222" s="627"/>
      <c r="F222" s="627"/>
      <c r="G222" s="627"/>
      <c r="H222" s="627"/>
      <c r="I222" s="627"/>
      <c r="J222" s="107">
        <f>ROUND(SUM(J216:J221),2)</f>
        <v>11605.5</v>
      </c>
    </row>
    <row r="223" spans="2:10" x14ac:dyDescent="0.25">
      <c r="B223" s="176" t="s">
        <v>1</v>
      </c>
      <c r="C223" s="177" t="s">
        <v>39</v>
      </c>
      <c r="D223" s="177" t="s">
        <v>40</v>
      </c>
      <c r="E223" s="277" t="s">
        <v>2</v>
      </c>
      <c r="F223" s="177" t="s">
        <v>3</v>
      </c>
      <c r="G223" s="177" t="s">
        <v>4</v>
      </c>
      <c r="H223" s="248" t="s">
        <v>5</v>
      </c>
      <c r="I223" s="182" t="s">
        <v>6</v>
      </c>
      <c r="J223" s="182" t="s">
        <v>7</v>
      </c>
    </row>
    <row r="224" spans="2:10" x14ac:dyDescent="0.25">
      <c r="B224" s="241">
        <v>16</v>
      </c>
      <c r="C224" s="245" t="s">
        <v>8</v>
      </c>
      <c r="D224" s="246">
        <v>210000</v>
      </c>
      <c r="E224" s="628" t="s">
        <v>77</v>
      </c>
      <c r="F224" s="629"/>
      <c r="G224" s="629"/>
      <c r="H224" s="629"/>
      <c r="I224" s="629"/>
      <c r="J224" s="630"/>
    </row>
    <row r="225" spans="2:10" x14ac:dyDescent="0.25">
      <c r="B225" s="255" t="s">
        <v>254</v>
      </c>
      <c r="C225" s="211" t="s">
        <v>8</v>
      </c>
      <c r="D225" s="211">
        <v>210101</v>
      </c>
      <c r="E225" s="286" t="str">
        <f>IFERROR(VLOOKUP($D225,'[2]Table 2'!$A$3:$F$2036,2,0),"-")</f>
        <v>CHAPISCO EM FORRO (1CI: 3 ARG)</v>
      </c>
      <c r="F225" s="289">
        <f>'MEMÓRIA DE CÁLCULO'!E522</f>
        <v>45.51</v>
      </c>
      <c r="G225" s="257" t="str">
        <f>IFERROR(VLOOKUP($D225,'[2]Table 2'!$A$3:$F$2036,3,0),"-")</f>
        <v>m2</v>
      </c>
      <c r="H225" s="282">
        <v>3.23</v>
      </c>
      <c r="I225" s="282">
        <v>3.85</v>
      </c>
      <c r="J225" s="280">
        <f>IFERROR((H225+I225)*F225,"-")</f>
        <v>322.21080000000001</v>
      </c>
    </row>
    <row r="226" spans="2:10" ht="15.75" customHeight="1" x14ac:dyDescent="0.25">
      <c r="B226" s="191" t="s">
        <v>255</v>
      </c>
      <c r="C226" s="295" t="s">
        <v>8</v>
      </c>
      <c r="D226" s="295">
        <v>210301</v>
      </c>
      <c r="E226" s="291" t="str">
        <f>IFERROR(VLOOKUP($D226,'[2]Table 2'!$A$3:$F$2036,2,0),"-")</f>
        <v>REBOCO FINO EM FORRO (1 CALH:4 ARFC+100 KG CI/M3)</v>
      </c>
      <c r="F226" s="300">
        <f>'MEMÓRIA DE CÁLCULO'!E524</f>
        <v>45.51</v>
      </c>
      <c r="G226" s="292" t="str">
        <f>IFERROR(VLOOKUP($D226,'[2]Table 2'!$A$3:$F$2036,3,0),"-")</f>
        <v>m2</v>
      </c>
      <c r="H226" s="298">
        <v>2.82</v>
      </c>
      <c r="I226" s="293">
        <v>16.489999999999998</v>
      </c>
      <c r="J226" s="297">
        <f>IFERROR((H226+I226)*F226,"-")</f>
        <v>878.79809999999986</v>
      </c>
    </row>
    <row r="227" spans="2:10" x14ac:dyDescent="0.25">
      <c r="B227" s="626" t="s">
        <v>47</v>
      </c>
      <c r="C227" s="627"/>
      <c r="D227" s="627"/>
      <c r="E227" s="627"/>
      <c r="F227" s="627"/>
      <c r="G227" s="627"/>
      <c r="H227" s="627"/>
      <c r="I227" s="627"/>
      <c r="J227" s="107">
        <f>ROUND(SUM(J225:J226),2)</f>
        <v>1201.01</v>
      </c>
    </row>
    <row r="228" spans="2:10" x14ac:dyDescent="0.25">
      <c r="B228" s="176" t="s">
        <v>1</v>
      </c>
      <c r="C228" s="177" t="s">
        <v>39</v>
      </c>
      <c r="D228" s="177" t="s">
        <v>40</v>
      </c>
      <c r="E228" s="277" t="s">
        <v>2</v>
      </c>
      <c r="F228" s="177" t="s">
        <v>3</v>
      </c>
      <c r="G228" s="177" t="s">
        <v>4</v>
      </c>
      <c r="H228" s="248" t="s">
        <v>5</v>
      </c>
      <c r="I228" s="182" t="s">
        <v>6</v>
      </c>
      <c r="J228" s="182" t="s">
        <v>7</v>
      </c>
    </row>
    <row r="229" spans="2:10" x14ac:dyDescent="0.25">
      <c r="B229" s="241">
        <v>17</v>
      </c>
      <c r="C229" s="245" t="s">
        <v>8</v>
      </c>
      <c r="D229" s="246">
        <v>220000</v>
      </c>
      <c r="E229" s="628" t="s">
        <v>19</v>
      </c>
      <c r="F229" s="629"/>
      <c r="G229" s="629"/>
      <c r="H229" s="629"/>
      <c r="I229" s="629"/>
      <c r="J229" s="630"/>
    </row>
    <row r="230" spans="2:10" ht="16.5" customHeight="1" x14ac:dyDescent="0.25">
      <c r="B230" s="255" t="s">
        <v>308</v>
      </c>
      <c r="C230" s="211" t="s">
        <v>8</v>
      </c>
      <c r="D230" s="288">
        <v>220101</v>
      </c>
      <c r="E230" s="286" t="str">
        <f>IFERROR(VLOOKUP($D230,'[2]Table 2'!$A$3:$F$2036,2,0),"-")</f>
        <v>LASTRO DE CONCRETO REGULARIZADO IMPERMEABILIZADO 1:3:6 ESP=5CM (BASE)</v>
      </c>
      <c r="F230" s="289">
        <f>'MEMÓRIA DE CÁLCULO'!E536</f>
        <v>41.989999999999995</v>
      </c>
      <c r="G230" s="257" t="str">
        <f>IFERROR(VLOOKUP($D230,'[2]Table 2'!$A$3:$F$2036,3,0),"-")</f>
        <v>m2</v>
      </c>
      <c r="H230" s="282">
        <v>27.24</v>
      </c>
      <c r="I230" s="282">
        <v>8.93</v>
      </c>
      <c r="J230" s="280">
        <f>IFERROR((H230+I230)*F230,"-")</f>
        <v>1518.7782999999999</v>
      </c>
    </row>
    <row r="231" spans="2:10" ht="16.5" customHeight="1" x14ac:dyDescent="0.25">
      <c r="B231" s="310" t="s">
        <v>309</v>
      </c>
      <c r="C231" s="329" t="s">
        <v>8</v>
      </c>
      <c r="D231" s="10">
        <v>220102</v>
      </c>
      <c r="E231" s="331" t="str">
        <f>IFERROR(VLOOKUP($D231,'[2]Table 2'!$A$3:$F$2036,2,0),"-")</f>
        <v>PISO CONCRETO DESEMPENADO ESPESSURA = 5 CM  1:2,5:3,5</v>
      </c>
      <c r="F231" s="332">
        <f>'MEMÓRIA DE CÁLCULO'!E539</f>
        <v>21.852</v>
      </c>
      <c r="G231" s="329" t="str">
        <f>IFERROR(VLOOKUP($D231,'[2]Table 2'!$A$3:$F$2036,3,0),"-")</f>
        <v>m2</v>
      </c>
      <c r="H231" s="333">
        <v>22.99</v>
      </c>
      <c r="I231" s="333">
        <v>10.33</v>
      </c>
      <c r="J231" s="318">
        <f>IFERROR((H231+I231)*F231,"-")</f>
        <v>728.10864000000004</v>
      </c>
    </row>
    <row r="232" spans="2:10" ht="27.6" x14ac:dyDescent="0.25">
      <c r="B232" s="310" t="s">
        <v>310</v>
      </c>
      <c r="C232" s="329" t="s">
        <v>8</v>
      </c>
      <c r="D232" s="329">
        <v>220309</v>
      </c>
      <c r="E232" s="331" t="str">
        <f>IFERROR(VLOOKUP($D232,'[2]Table 2'!$A$3:$F$2036,2,0),"-")</f>
        <v>PISO EM CERÂMICA PEI MAIOR OU IGUAL A 4 COM CONTRA PISO (1CI:3ARML) E
ARGAMASSA COLANTE</v>
      </c>
      <c r="F232" s="332">
        <f>'MEMÓRIA DE CÁLCULO'!E546</f>
        <v>38.97</v>
      </c>
      <c r="G232" s="329" t="str">
        <f>IFERROR(VLOOKUP($D232,'[2]Table 2'!$A$3:$F$2036,3,0),"-")</f>
        <v>m2</v>
      </c>
      <c r="H232" s="333">
        <v>48.78</v>
      </c>
      <c r="I232" s="333">
        <v>22.72</v>
      </c>
      <c r="J232" s="318">
        <f>IFERROR((H232+I232)*F232,"-")</f>
        <v>2786.355</v>
      </c>
    </row>
    <row r="233" spans="2:10" ht="16.5" customHeight="1" x14ac:dyDescent="0.25">
      <c r="B233" s="310" t="s">
        <v>439</v>
      </c>
      <c r="C233" s="329" t="s">
        <v>8</v>
      </c>
      <c r="D233" s="329">
        <v>220310</v>
      </c>
      <c r="E233" s="331" t="str">
        <f>IFERROR(VLOOKUP($D233,'[2]Table 2'!$A$3:$F$2036,2,0),"-")</f>
        <v>RODAPÉ DE CERÂMICA  COM ARGAMASSA COLANTE</v>
      </c>
      <c r="F233" s="332">
        <f>'MEMÓRIA DE CÁLCULO'!E553</f>
        <v>41.069999999999993</v>
      </c>
      <c r="G233" s="329" t="str">
        <f>IFERROR(VLOOKUP($D233,'[2]Table 2'!$A$3:$F$2036,3,0),"-")</f>
        <v>m</v>
      </c>
      <c r="H233" s="333">
        <v>2.41</v>
      </c>
      <c r="I233" s="333">
        <v>5.42</v>
      </c>
      <c r="J233" s="318">
        <f>IFERROR((H233+I233)*F233,"-")</f>
        <v>321.57809999999995</v>
      </c>
    </row>
    <row r="234" spans="2:10" ht="33" customHeight="1" x14ac:dyDescent="0.25">
      <c r="B234" s="191" t="s">
        <v>463</v>
      </c>
      <c r="C234" s="295" t="s">
        <v>8</v>
      </c>
      <c r="D234" s="295">
        <v>220311</v>
      </c>
      <c r="E234" s="291" t="str">
        <f>IFERROR(VLOOKUP($D234,'[2]Table 2'!$A$3:$F$2036,2,0),"-")</f>
        <v>CERÂMICA ANTIDERRAPANTE PEI MAIOR OU IGUAL A 4 COM CONTRA PISO (1CI:3ARML) E
ARGAMASSA COLANTE</v>
      </c>
      <c r="F234" s="300">
        <f>'MEMÓRIA DE CÁLCULO'!E556</f>
        <v>3.09</v>
      </c>
      <c r="G234" s="292" t="str">
        <f>IFERROR(VLOOKUP($D234,'[2]Table 2'!$A$3:$F$2036,3,0),"-")</f>
        <v>m2</v>
      </c>
      <c r="H234" s="298">
        <v>49.83</v>
      </c>
      <c r="I234" s="293">
        <v>22.72</v>
      </c>
      <c r="J234" s="297">
        <f>IFERROR((H234+I234)*F234,"-")</f>
        <v>224.17949999999999</v>
      </c>
    </row>
    <row r="235" spans="2:10" x14ac:dyDescent="0.25">
      <c r="B235" s="626" t="s">
        <v>464</v>
      </c>
      <c r="C235" s="627"/>
      <c r="D235" s="627"/>
      <c r="E235" s="627"/>
      <c r="F235" s="627"/>
      <c r="G235" s="627"/>
      <c r="H235" s="627"/>
      <c r="I235" s="627"/>
      <c r="J235" s="107">
        <f>ROUND(SUM(J230:J234),2)</f>
        <v>5579</v>
      </c>
    </row>
    <row r="236" spans="2:10" x14ac:dyDescent="0.25">
      <c r="B236" s="176" t="s">
        <v>1</v>
      </c>
      <c r="C236" s="177" t="s">
        <v>39</v>
      </c>
      <c r="D236" s="177" t="s">
        <v>40</v>
      </c>
      <c r="E236" s="277" t="s">
        <v>2</v>
      </c>
      <c r="F236" s="177" t="s">
        <v>3</v>
      </c>
      <c r="G236" s="177" t="s">
        <v>4</v>
      </c>
      <c r="H236" s="248" t="s">
        <v>5</v>
      </c>
      <c r="I236" s="182" t="s">
        <v>6</v>
      </c>
      <c r="J236" s="182" t="s">
        <v>7</v>
      </c>
    </row>
    <row r="237" spans="2:10" x14ac:dyDescent="0.25">
      <c r="B237" s="241">
        <v>18</v>
      </c>
      <c r="C237" s="245" t="s">
        <v>8</v>
      </c>
      <c r="D237" s="246">
        <v>230000</v>
      </c>
      <c r="E237" s="628" t="s">
        <v>20</v>
      </c>
      <c r="F237" s="629"/>
      <c r="G237" s="629"/>
      <c r="H237" s="629"/>
      <c r="I237" s="629"/>
      <c r="J237" s="630"/>
    </row>
    <row r="238" spans="2:10" ht="16.5" customHeight="1" x14ac:dyDescent="0.25">
      <c r="B238" s="255" t="s">
        <v>86</v>
      </c>
      <c r="C238" s="211" t="s">
        <v>8</v>
      </c>
      <c r="D238" s="288">
        <v>230102</v>
      </c>
      <c r="E238" s="286" t="str">
        <f>IFERROR(VLOOKUP($D238,'[2]Table 2'!$A$3:$F$2036,2,0),"-")</f>
        <v>FECH.(ALAV.) LAFONTE 6236 I /8766- I18 IMAB OU EQUIV.</v>
      </c>
      <c r="F238" s="289">
        <f>'MEMÓRIA DE CÁLCULO'!E562</f>
        <v>3</v>
      </c>
      <c r="G238" s="257" t="str">
        <f>IFERROR(VLOOKUP($D238,'[2]Table 2'!$A$3:$F$2036,3,0),"-")</f>
        <v>Un</v>
      </c>
      <c r="H238" s="282">
        <v>139.94999999999999</v>
      </c>
      <c r="I238" s="282">
        <v>17.97</v>
      </c>
      <c r="J238" s="280">
        <f>IFERROR((H238+I238)*F238,"-")</f>
        <v>473.76</v>
      </c>
    </row>
    <row r="239" spans="2:10" ht="16.5" customHeight="1" x14ac:dyDescent="0.25">
      <c r="B239" s="310" t="s">
        <v>87</v>
      </c>
      <c r="C239" s="329" t="s">
        <v>8</v>
      </c>
      <c r="D239" s="10">
        <v>230201</v>
      </c>
      <c r="E239" s="331" t="str">
        <f>IFERROR(VLOOKUP($D239,'[2]Table 2'!$A$3:$F$2036,2,0),"-")</f>
        <v>DOBRADICA 3" x 3 1/2" FERRO POLIDO</v>
      </c>
      <c r="F239" s="332">
        <f>'MEMÓRIA DE CÁLCULO'!E566</f>
        <v>9</v>
      </c>
      <c r="G239" s="329" t="str">
        <f>IFERROR(VLOOKUP($D239,'[2]Table 2'!$A$3:$F$2036,3,0),"-")</f>
        <v>Un</v>
      </c>
      <c r="H239" s="333">
        <v>14.9</v>
      </c>
      <c r="I239" s="333">
        <v>7.63</v>
      </c>
      <c r="J239" s="318">
        <f>IFERROR((H239+I239)*F239,"-")</f>
        <v>202.77</v>
      </c>
    </row>
    <row r="240" spans="2:10" ht="16.5" customHeight="1" x14ac:dyDescent="0.25">
      <c r="B240" s="191" t="s">
        <v>238</v>
      </c>
      <c r="C240" s="295" t="s">
        <v>8</v>
      </c>
      <c r="D240" s="295">
        <v>230802</v>
      </c>
      <c r="E240" s="291" t="str">
        <f>IFERROR(VLOOKUP($D240,'[2]Table 2'!$A$3:$F$2036,2,0),"-")</f>
        <v>CADEADO 20 MM</v>
      </c>
      <c r="F240" s="300">
        <f>'MEMÓRIA DE CÁLCULO'!E569</f>
        <v>1</v>
      </c>
      <c r="G240" s="292" t="str">
        <f>IFERROR(VLOOKUP($D240,'[2]Table 2'!$A$3:$F$2036,3,0),"-")</f>
        <v>Un</v>
      </c>
      <c r="H240" s="298">
        <v>18.510000000000002</v>
      </c>
      <c r="I240" s="293">
        <f>IFERROR(VLOOKUP($D240,'[2]Table 2'!$A$3:$F$2036,5,0),"-")</f>
        <v>0</v>
      </c>
      <c r="J240" s="297">
        <f>IFERROR((H240+I240)*F240,"-")</f>
        <v>18.510000000000002</v>
      </c>
    </row>
    <row r="241" spans="2:10" x14ac:dyDescent="0.25">
      <c r="B241" s="626" t="s">
        <v>47</v>
      </c>
      <c r="C241" s="627"/>
      <c r="D241" s="627"/>
      <c r="E241" s="627"/>
      <c r="F241" s="627"/>
      <c r="G241" s="627"/>
      <c r="H241" s="627"/>
      <c r="I241" s="627"/>
      <c r="J241" s="107">
        <f>ROUND(SUM(J238:J240),2)</f>
        <v>695.04</v>
      </c>
    </row>
    <row r="242" spans="2:10" x14ac:dyDescent="0.25">
      <c r="B242" s="176" t="s">
        <v>1</v>
      </c>
      <c r="C242" s="177" t="s">
        <v>39</v>
      </c>
      <c r="D242" s="177" t="s">
        <v>40</v>
      </c>
      <c r="E242" s="277" t="s">
        <v>2</v>
      </c>
      <c r="F242" s="177" t="s">
        <v>3</v>
      </c>
      <c r="G242" s="177" t="s">
        <v>4</v>
      </c>
      <c r="H242" s="248" t="s">
        <v>5</v>
      </c>
      <c r="I242" s="182" t="s">
        <v>6</v>
      </c>
      <c r="J242" s="182" t="s">
        <v>7</v>
      </c>
    </row>
    <row r="243" spans="2:10" x14ac:dyDescent="0.25">
      <c r="B243" s="241">
        <v>19</v>
      </c>
      <c r="C243" s="245" t="s">
        <v>8</v>
      </c>
      <c r="D243" s="246">
        <v>260000</v>
      </c>
      <c r="E243" s="628" t="s">
        <v>21</v>
      </c>
      <c r="F243" s="629"/>
      <c r="G243" s="629"/>
      <c r="H243" s="629"/>
      <c r="I243" s="629"/>
      <c r="J243" s="630"/>
    </row>
    <row r="244" spans="2:10" ht="16.5" customHeight="1" x14ac:dyDescent="0.25">
      <c r="B244" s="255" t="s">
        <v>251</v>
      </c>
      <c r="C244" s="211" t="s">
        <v>12</v>
      </c>
      <c r="D244" s="288">
        <v>261000</v>
      </c>
      <c r="E244" s="286" t="str">
        <f>IFERROR(VLOOKUP($D244,'[2]Table 2'!$A$3:$F$2036,2,0),"-")</f>
        <v>PINTURA LATEX ACRILICA 2 DEMAOS C/SELADOR</v>
      </c>
      <c r="F244" s="289">
        <f>'MEMÓRIA DE CÁLCULO'!E576</f>
        <v>132.26799999999997</v>
      </c>
      <c r="G244" s="257" t="str">
        <f>IFERROR(VLOOKUP($D244,'[2]Table 2'!$A$3:$F$2036,3,0),"-")</f>
        <v>m2</v>
      </c>
      <c r="H244" s="282">
        <v>5.7</v>
      </c>
      <c r="I244" s="282">
        <v>6.46</v>
      </c>
      <c r="J244" s="280">
        <f t="shared" ref="J244:J251" si="12">IFERROR((H244+I244)*F244,"-")</f>
        <v>1608.3788799999998</v>
      </c>
    </row>
    <row r="245" spans="2:10" ht="16.5" customHeight="1" x14ac:dyDescent="0.25">
      <c r="B245" s="310" t="s">
        <v>252</v>
      </c>
      <c r="C245" s="329" t="s">
        <v>12</v>
      </c>
      <c r="D245" s="10">
        <v>261301</v>
      </c>
      <c r="E245" s="331" t="str">
        <f>IFERROR(VLOOKUP($D245,'[2]Table 2'!$A$3:$F$2036,2,0),"-")</f>
        <v>EMASSAMENTO COM MASSA PVA UMA DEMAO</v>
      </c>
      <c r="F245" s="332">
        <f>'MEMÓRIA DE CÁLCULO'!E583</f>
        <v>126.18160000000002</v>
      </c>
      <c r="G245" s="329" t="str">
        <f>IFERROR(VLOOKUP($D245,'[2]Table 2'!$A$3:$F$2036,3,0),"-")</f>
        <v>m2</v>
      </c>
      <c r="H245" s="333">
        <v>1.32</v>
      </c>
      <c r="I245" s="333">
        <v>5.49</v>
      </c>
      <c r="J245" s="318">
        <f t="shared" si="12"/>
        <v>859.29669600000022</v>
      </c>
    </row>
    <row r="246" spans="2:10" ht="16.5" customHeight="1" x14ac:dyDescent="0.25">
      <c r="B246" s="310" t="s">
        <v>440</v>
      </c>
      <c r="C246" s="329" t="s">
        <v>12</v>
      </c>
      <c r="D246" s="10">
        <v>261307</v>
      </c>
      <c r="E246" s="331" t="str">
        <f>IFERROR(VLOOKUP($D246,'[2]Table 2'!$A$3:$F$2036,2,0),"-")</f>
        <v>PINTURA PVA LATEX 2 DEMAOS SEM SELADOR</v>
      </c>
      <c r="F246" s="332">
        <f>'MEMÓRIA DE CÁLCULO'!E586</f>
        <v>126.18160000000002</v>
      </c>
      <c r="G246" s="329" t="str">
        <f>IFERROR(VLOOKUP($D246,'[2]Table 2'!$A$3:$F$2036,3,0),"-")</f>
        <v>m2</v>
      </c>
      <c r="H246" s="333">
        <v>4.0999999999999996</v>
      </c>
      <c r="I246" s="333">
        <v>4.62</v>
      </c>
      <c r="J246" s="318">
        <f t="shared" si="12"/>
        <v>1100.3035520000001</v>
      </c>
    </row>
    <row r="247" spans="2:10" ht="16.5" customHeight="1" x14ac:dyDescent="0.25">
      <c r="B247" s="310" t="s">
        <v>441</v>
      </c>
      <c r="C247" s="329" t="s">
        <v>12</v>
      </c>
      <c r="D247" s="10">
        <v>261008</v>
      </c>
      <c r="E247" s="331" t="str">
        <f>IFERROR(VLOOKUP($D247,'[2]Table 2'!$A$3:$F$2036,2,0),"-")</f>
        <v>FUNDO ANTICORROSIVO PARA ESQUADRIAS METÁLICAS</v>
      </c>
      <c r="F247" s="332">
        <f>'MEMÓRIA DE CÁLCULO'!E597</f>
        <v>21.36</v>
      </c>
      <c r="G247" s="329" t="str">
        <f>IFERROR(VLOOKUP($D247,'[2]Table 2'!$A$3:$F$2036,3,0),"-")</f>
        <v>m2</v>
      </c>
      <c r="H247" s="333">
        <v>6.42</v>
      </c>
      <c r="I247" s="333">
        <v>7.77</v>
      </c>
      <c r="J247" s="318">
        <f t="shared" si="12"/>
        <v>303.09839999999997</v>
      </c>
    </row>
    <row r="248" spans="2:10" ht="16.5" customHeight="1" x14ac:dyDescent="0.25">
      <c r="B248" s="310" t="s">
        <v>442</v>
      </c>
      <c r="C248" s="329" t="s">
        <v>12</v>
      </c>
      <c r="D248" s="10">
        <v>260901</v>
      </c>
      <c r="E248" s="331" t="str">
        <f>IFERROR(VLOOKUP($D248,'[2]Table 2'!$A$3:$F$2036,2,0),"-")</f>
        <v>PINTURA VERNIZ EM MADEIRA 2 DEMAOS</v>
      </c>
      <c r="F248" s="332">
        <f>'MEMÓRIA DE CÁLCULO'!E602</f>
        <v>9.66</v>
      </c>
      <c r="G248" s="329" t="str">
        <f>IFERROR(VLOOKUP($D248,'[2]Table 2'!$A$3:$F$2036,3,0),"-")</f>
        <v>m2</v>
      </c>
      <c r="H248" s="333">
        <v>11.21</v>
      </c>
      <c r="I248" s="333">
        <v>5.41</v>
      </c>
      <c r="J248" s="318">
        <f t="shared" si="12"/>
        <v>160.54920000000001</v>
      </c>
    </row>
    <row r="249" spans="2:10" ht="16.5" customHeight="1" x14ac:dyDescent="0.25">
      <c r="B249" s="310" t="s">
        <v>465</v>
      </c>
      <c r="C249" s="329" t="s">
        <v>12</v>
      </c>
      <c r="D249" s="10">
        <v>261504</v>
      </c>
      <c r="E249" s="331" t="str">
        <f>IFERROR(VLOOKUP($D249,'[2]Table 2'!$A$3:$F$2036,2,0),"-")</f>
        <v>PINTURA ESMALTE 1 DEMÃO ESQUADRIA METALICA S/FUNDO ANTICORR.</v>
      </c>
      <c r="F249" s="332">
        <f>'MEMÓRIA DE CÁLCULO'!E605</f>
        <v>21.36</v>
      </c>
      <c r="G249" s="329" t="str">
        <f>IFERROR(VLOOKUP($D249,'[2]Table 2'!$A$3:$F$2036,3,0),"-")</f>
        <v>m2</v>
      </c>
      <c r="H249" s="333">
        <v>2.36</v>
      </c>
      <c r="I249" s="333">
        <v>7.77</v>
      </c>
      <c r="J249" s="318">
        <f t="shared" si="12"/>
        <v>216.37679999999997</v>
      </c>
    </row>
    <row r="250" spans="2:10" ht="16.5" customHeight="1" x14ac:dyDescent="0.25">
      <c r="B250" s="310" t="s">
        <v>467</v>
      </c>
      <c r="C250" s="329" t="s">
        <v>12</v>
      </c>
      <c r="D250" s="90">
        <v>261010</v>
      </c>
      <c r="E250" s="75" t="str">
        <f>IFERROR(VLOOKUP($D250,'[2]Table 2'!$A$3:$F$2036,2,0),"-")</f>
        <v>FUNDO ADERENTE PARA SUPERFÍCIES GALVANIZADAS - 1 DEMAO</v>
      </c>
      <c r="F250" s="336">
        <f>'MEMÓRIA DE CÁLCULO'!E608</f>
        <v>3.0240000000000005</v>
      </c>
      <c r="G250" s="337" t="str">
        <f>IFERROR(VLOOKUP($D250,'[2]Table 2'!$A$3:$F$2036,3,0),"-")</f>
        <v>m2</v>
      </c>
      <c r="H250" s="338">
        <v>3.03</v>
      </c>
      <c r="I250" s="338">
        <v>4.33</v>
      </c>
      <c r="J250" s="317">
        <f t="shared" si="12"/>
        <v>22.256640000000001</v>
      </c>
    </row>
    <row r="251" spans="2:10" ht="16.5" customHeight="1" x14ac:dyDescent="0.25">
      <c r="B251" s="191" t="s">
        <v>468</v>
      </c>
      <c r="C251" s="292" t="s">
        <v>12</v>
      </c>
      <c r="D251" s="344">
        <v>261001</v>
      </c>
      <c r="E251" s="291" t="str">
        <f>IFERROR(VLOOKUP($D251,'[2]Table 2'!$A$3:$F$2036,2,0),"-")</f>
        <v>PINTURA LATEX ACRILICO 2 DEMAOS</v>
      </c>
      <c r="F251" s="300">
        <f>'MEMÓRIA DE CÁLCULO'!E611</f>
        <v>3.0240000000000005</v>
      </c>
      <c r="G251" s="194" t="str">
        <f>IFERROR(VLOOKUP($D251,'[2]Table 2'!$A$3:$F$2036,3,0),"-")</f>
        <v>m2</v>
      </c>
      <c r="H251" s="298">
        <v>4.54</v>
      </c>
      <c r="I251" s="298">
        <v>6.42</v>
      </c>
      <c r="J251" s="281">
        <f t="shared" si="12"/>
        <v>33.143040000000006</v>
      </c>
    </row>
    <row r="252" spans="2:10" x14ac:dyDescent="0.25">
      <c r="B252" s="626" t="s">
        <v>47</v>
      </c>
      <c r="C252" s="627"/>
      <c r="D252" s="627"/>
      <c r="E252" s="627"/>
      <c r="F252" s="627"/>
      <c r="G252" s="627"/>
      <c r="H252" s="627"/>
      <c r="I252" s="627"/>
      <c r="J252" s="107">
        <f>ROUND(SUM(J244:J251),2)</f>
        <v>4303.3999999999996</v>
      </c>
    </row>
    <row r="253" spans="2:10" x14ac:dyDescent="0.25">
      <c r="B253" s="176" t="s">
        <v>1</v>
      </c>
      <c r="C253" s="177" t="s">
        <v>39</v>
      </c>
      <c r="D253" s="177" t="s">
        <v>40</v>
      </c>
      <c r="E253" s="277" t="s">
        <v>2</v>
      </c>
      <c r="F253" s="177" t="s">
        <v>3</v>
      </c>
      <c r="G253" s="177" t="s">
        <v>4</v>
      </c>
      <c r="H253" s="248" t="s">
        <v>5</v>
      </c>
      <c r="I253" s="182" t="s">
        <v>6</v>
      </c>
      <c r="J253" s="182" t="s">
        <v>7</v>
      </c>
    </row>
    <row r="254" spans="2:10" x14ac:dyDescent="0.25">
      <c r="B254" s="241">
        <v>20</v>
      </c>
      <c r="C254" s="245" t="s">
        <v>8</v>
      </c>
      <c r="D254" s="246">
        <v>270000</v>
      </c>
      <c r="E254" s="628" t="s">
        <v>22</v>
      </c>
      <c r="F254" s="629"/>
      <c r="G254" s="629"/>
      <c r="H254" s="629"/>
      <c r="I254" s="629"/>
      <c r="J254" s="630"/>
    </row>
    <row r="255" spans="2:10" ht="16.5" customHeight="1" x14ac:dyDescent="0.25">
      <c r="B255" s="255" t="s">
        <v>443</v>
      </c>
      <c r="C255" s="211" t="s">
        <v>8</v>
      </c>
      <c r="D255" s="211">
        <v>270501</v>
      </c>
      <c r="E255" s="286" t="str">
        <f>IFERROR(VLOOKUP($D255,'[2]Table 2'!$A$3:$F$2036,2,0),"-")</f>
        <v>LIMPEZA FINAL DE OBRA - (OBRAS CIVIS)</v>
      </c>
      <c r="F255" s="284">
        <f>'MEMÓRIA DE CÁLCULO'!E617</f>
        <v>51</v>
      </c>
      <c r="G255" s="257" t="str">
        <f>IFERROR(VLOOKUP($D255,'[2]Table 2'!$A$3:$F$2036,3,0),"-")</f>
        <v>m2</v>
      </c>
      <c r="H255" s="282">
        <v>1.53</v>
      </c>
      <c r="I255" s="282">
        <v>1.62</v>
      </c>
      <c r="J255" s="280">
        <f>IFERROR((H255+I255)*F255,"-")</f>
        <v>160.65</v>
      </c>
    </row>
    <row r="256" spans="2:10" ht="16.5" customHeight="1" x14ac:dyDescent="0.25">
      <c r="B256" s="256" t="s">
        <v>444</v>
      </c>
      <c r="C256" s="213" t="s">
        <v>8</v>
      </c>
      <c r="D256" s="213">
        <v>270808</v>
      </c>
      <c r="E256" s="287" t="str">
        <f>IFERROR(VLOOKUP($D256,'[2]Table 2'!$A$3:$F$2036,2,0),"-")</f>
        <v>PLACA INAUGURACAO ACO INOXIDAVEL (40 X 25)</v>
      </c>
      <c r="F256" s="285">
        <f>'MEMÓRIA DE CÁLCULO'!E620</f>
        <v>1</v>
      </c>
      <c r="G256" s="258" t="str">
        <f>IFERROR(VLOOKUP($D256,'[2]Table 2'!$A$3:$F$2036,3,0),"-")</f>
        <v>Un</v>
      </c>
      <c r="H256" s="283">
        <v>357.37</v>
      </c>
      <c r="I256" s="283">
        <v>6.47</v>
      </c>
      <c r="J256" s="281">
        <f>IFERROR((H256+I256)*F256,"-")</f>
        <v>363.84000000000003</v>
      </c>
    </row>
    <row r="257" spans="2:11" x14ac:dyDescent="0.25">
      <c r="B257" s="631" t="s">
        <v>47</v>
      </c>
      <c r="C257" s="631"/>
      <c r="D257" s="631"/>
      <c r="E257" s="631"/>
      <c r="F257" s="631"/>
      <c r="G257" s="631"/>
      <c r="H257" s="631"/>
      <c r="I257" s="631"/>
      <c r="J257" s="107">
        <f>ROUND(SUM(J255:J256),2)</f>
        <v>524.49</v>
      </c>
    </row>
    <row r="258" spans="2:11" ht="14.4" x14ac:dyDescent="0.3">
      <c r="B258" s="274"/>
      <c r="E258" s="15"/>
      <c r="F258" s="5"/>
      <c r="G258" s="16"/>
      <c r="H258" s="17"/>
      <c r="I258" s="17"/>
      <c r="J258" s="106"/>
    </row>
    <row r="259" spans="2:11" x14ac:dyDescent="0.25">
      <c r="B259" s="648" t="s">
        <v>48</v>
      </c>
      <c r="C259" s="649"/>
      <c r="D259" s="649"/>
      <c r="E259" s="649"/>
      <c r="F259" s="649"/>
      <c r="G259" s="649"/>
      <c r="H259" s="649"/>
      <c r="I259" s="650"/>
      <c r="J259" s="275">
        <f>J257+J252+J241+J235+J227+J222+J213+J209+J203+J198+J191+J187+J181+J176+J71+J45+J34+J28+J20+J16</f>
        <v>111231.94883399998</v>
      </c>
    </row>
    <row r="260" spans="2:11" x14ac:dyDescent="0.25">
      <c r="B260" s="645" t="s">
        <v>544</v>
      </c>
      <c r="C260" s="646"/>
      <c r="D260" s="646"/>
      <c r="E260" s="646"/>
      <c r="F260" s="646"/>
      <c r="G260" s="646"/>
      <c r="H260" s="646"/>
      <c r="I260" s="647"/>
      <c r="J260" s="276">
        <f>J259*0.2493</f>
        <v>27730.124844316193</v>
      </c>
    </row>
    <row r="261" spans="2:11" x14ac:dyDescent="0.25">
      <c r="B261" s="645" t="s">
        <v>49</v>
      </c>
      <c r="C261" s="646"/>
      <c r="D261" s="646"/>
      <c r="E261" s="646"/>
      <c r="F261" s="646"/>
      <c r="G261" s="646"/>
      <c r="H261" s="646"/>
      <c r="I261" s="647"/>
      <c r="J261" s="107">
        <f>J260+J259</f>
        <v>138962.07367831617</v>
      </c>
    </row>
    <row r="262" spans="2:11" x14ac:dyDescent="0.25">
      <c r="B262" s="624"/>
      <c r="C262" s="625"/>
      <c r="D262" s="625"/>
      <c r="E262" s="625"/>
      <c r="F262" s="625"/>
      <c r="G262" s="625"/>
      <c r="H262" s="625"/>
      <c r="I262" s="625"/>
      <c r="J262" s="632"/>
    </row>
    <row r="263" spans="2:11" x14ac:dyDescent="0.25">
      <c r="B263" s="624"/>
      <c r="C263" s="625"/>
      <c r="D263" s="625"/>
      <c r="E263" s="625"/>
      <c r="F263" s="625"/>
      <c r="G263" s="625"/>
      <c r="H263" s="625"/>
      <c r="I263" s="625"/>
      <c r="J263" s="632"/>
    </row>
    <row r="264" spans="2:11" ht="14.4" x14ac:dyDescent="0.3">
      <c r="B264" s="624"/>
      <c r="C264" s="625"/>
      <c r="D264" s="625"/>
      <c r="E264" s="15"/>
      <c r="F264" s="5"/>
      <c r="G264" s="16"/>
      <c r="H264" s="17"/>
      <c r="I264" s="17"/>
      <c r="J264" s="268"/>
      <c r="K264" s="97"/>
    </row>
    <row r="265" spans="2:11" ht="14.4" x14ac:dyDescent="0.3">
      <c r="B265" s="186"/>
      <c r="E265" s="15"/>
      <c r="F265" s="5"/>
      <c r="G265" s="16"/>
      <c r="H265" s="17"/>
      <c r="I265" s="17"/>
      <c r="J265" s="268"/>
      <c r="K265" s="97"/>
    </row>
    <row r="266" spans="2:11" ht="14.4" x14ac:dyDescent="0.3">
      <c r="B266" s="186"/>
      <c r="E266" s="15"/>
      <c r="F266" s="5"/>
      <c r="G266" s="16"/>
      <c r="H266" s="17"/>
      <c r="I266" s="17"/>
      <c r="J266" s="268"/>
    </row>
    <row r="267" spans="2:11" ht="14.4" x14ac:dyDescent="0.3">
      <c r="B267" s="186"/>
      <c r="E267" s="5" t="s">
        <v>623</v>
      </c>
      <c r="F267" s="5"/>
      <c r="G267" s="16"/>
      <c r="H267" s="17"/>
      <c r="I267" s="17"/>
      <c r="J267" s="268"/>
    </row>
    <row r="268" spans="2:11" ht="14.4" x14ac:dyDescent="0.3">
      <c r="B268" s="186"/>
      <c r="D268" s="3"/>
      <c r="E268" s="3" t="s">
        <v>25</v>
      </c>
      <c r="F268" s="5"/>
      <c r="G268" s="16"/>
      <c r="H268" s="17"/>
      <c r="I268" s="17"/>
      <c r="J268" s="268"/>
    </row>
    <row r="269" spans="2:11" ht="14.4" x14ac:dyDescent="0.3">
      <c r="B269" s="186"/>
      <c r="E269" s="5" t="s">
        <v>26</v>
      </c>
      <c r="F269" s="5"/>
      <c r="G269" s="18"/>
      <c r="H269" s="19"/>
      <c r="I269" s="17"/>
      <c r="J269" s="268"/>
    </row>
    <row r="270" spans="2:11" ht="14.4" x14ac:dyDescent="0.3">
      <c r="B270" s="164"/>
      <c r="C270" s="3"/>
      <c r="D270" s="194"/>
      <c r="E270" s="194" t="s">
        <v>27</v>
      </c>
      <c r="F270" s="5"/>
      <c r="G270" s="16"/>
      <c r="H270" s="17"/>
      <c r="I270" s="19"/>
      <c r="J270" s="269"/>
    </row>
    <row r="271" spans="2:11" ht="14.4" x14ac:dyDescent="0.3">
      <c r="B271" s="191"/>
      <c r="C271" s="192"/>
      <c r="F271" s="194"/>
      <c r="G271" s="270"/>
      <c r="H271" s="271"/>
      <c r="I271" s="272"/>
      <c r="J271" s="273"/>
    </row>
    <row r="272" spans="2:11" ht="14.4" x14ac:dyDescent="0.3">
      <c r="C272" s="3"/>
      <c r="E272" s="15"/>
      <c r="F272" s="5"/>
      <c r="G272" s="16"/>
      <c r="H272" s="17"/>
      <c r="I272" s="19"/>
      <c r="J272" s="21"/>
    </row>
    <row r="273" spans="2:10" ht="14.4" x14ac:dyDescent="0.3">
      <c r="C273" s="3"/>
      <c r="E273" s="15"/>
      <c r="F273" s="5"/>
      <c r="G273" s="16"/>
      <c r="H273" s="17"/>
      <c r="I273" s="19"/>
      <c r="J273" s="21"/>
    </row>
    <row r="274" spans="2:10" ht="14.4" x14ac:dyDescent="0.3">
      <c r="B274" s="22" t="s">
        <v>23</v>
      </c>
      <c r="C274" s="3"/>
      <c r="D274" s="3"/>
      <c r="E274" s="15"/>
      <c r="F274" s="5"/>
      <c r="G274" s="18"/>
      <c r="H274" s="19"/>
      <c r="I274" s="19"/>
      <c r="J274" s="21"/>
    </row>
    <row r="275" spans="2:10" ht="14.4" x14ac:dyDescent="0.3">
      <c r="B275" s="22"/>
      <c r="C275" s="3"/>
      <c r="D275" s="3"/>
      <c r="E275" s="15"/>
      <c r="F275" s="5"/>
      <c r="G275" s="18"/>
      <c r="H275" s="19"/>
      <c r="I275" s="19"/>
      <c r="J275" s="21"/>
    </row>
    <row r="276" spans="2:10" ht="14.4" x14ac:dyDescent="0.3">
      <c r="B276" s="22"/>
      <c r="C276" s="3"/>
      <c r="D276" s="3"/>
      <c r="E276" s="23"/>
      <c r="F276" s="3"/>
      <c r="G276" s="18"/>
      <c r="H276" s="19"/>
      <c r="I276" s="19"/>
      <c r="J276" s="21"/>
    </row>
    <row r="277" spans="2:10" ht="14.4" x14ac:dyDescent="0.3">
      <c r="C277" s="3"/>
      <c r="E277" s="15"/>
      <c r="F277" s="5"/>
      <c r="G277" s="16"/>
      <c r="H277" s="17"/>
      <c r="I277" s="19"/>
      <c r="J277" s="21"/>
    </row>
    <row r="278" spans="2:10" ht="14.4" x14ac:dyDescent="0.3">
      <c r="C278" s="3"/>
      <c r="E278" s="15"/>
      <c r="F278" s="5"/>
      <c r="G278" s="16"/>
      <c r="H278" s="17"/>
      <c r="I278" s="19"/>
      <c r="J278" s="21"/>
    </row>
    <row r="279" spans="2:10" ht="14.4" x14ac:dyDescent="0.3">
      <c r="C279" s="3"/>
      <c r="E279" s="15"/>
      <c r="F279" s="5"/>
      <c r="G279" s="16"/>
      <c r="H279" s="17"/>
      <c r="I279" s="19"/>
      <c r="J279" s="21"/>
    </row>
    <row r="280" spans="2:10" ht="14.4" x14ac:dyDescent="0.3">
      <c r="B280" s="22" t="s">
        <v>23</v>
      </c>
      <c r="C280" s="3"/>
      <c r="D280" s="3"/>
      <c r="E280" s="15"/>
      <c r="F280" s="5"/>
      <c r="G280" s="18"/>
      <c r="H280" s="19"/>
      <c r="I280" s="19"/>
      <c r="J280" s="21"/>
    </row>
  </sheetData>
  <sheetProtection selectLockedCells="1"/>
  <mergeCells count="53">
    <mergeCell ref="E229:J229"/>
    <mergeCell ref="B260:I260"/>
    <mergeCell ref="B261:I261"/>
    <mergeCell ref="B235:I235"/>
    <mergeCell ref="B241:I241"/>
    <mergeCell ref="B252:I252"/>
    <mergeCell ref="B259:I259"/>
    <mergeCell ref="E254:J254"/>
    <mergeCell ref="E243:J243"/>
    <mergeCell ref="E237:J237"/>
    <mergeCell ref="K2:M2"/>
    <mergeCell ref="K3:M3"/>
    <mergeCell ref="E183:J183"/>
    <mergeCell ref="B213:I213"/>
    <mergeCell ref="B45:I45"/>
    <mergeCell ref="E211:J211"/>
    <mergeCell ref="E205:J205"/>
    <mergeCell ref="E47:J47"/>
    <mergeCell ref="B71:I71"/>
    <mergeCell ref="D2:J3"/>
    <mergeCell ref="H62:I62"/>
    <mergeCell ref="H69:I69"/>
    <mergeCell ref="B16:I16"/>
    <mergeCell ref="E14:J14"/>
    <mergeCell ref="E18:J18"/>
    <mergeCell ref="B227:I227"/>
    <mergeCell ref="B187:I187"/>
    <mergeCell ref="B209:I209"/>
    <mergeCell ref="E73:J73"/>
    <mergeCell ref="E178:J178"/>
    <mergeCell ref="B181:I181"/>
    <mergeCell ref="B198:I198"/>
    <mergeCell ref="E189:J189"/>
    <mergeCell ref="B191:I191"/>
    <mergeCell ref="B176:I176"/>
    <mergeCell ref="E200:J200"/>
    <mergeCell ref="E193:J193"/>
    <mergeCell ref="D8:D9"/>
    <mergeCell ref="B264:D264"/>
    <mergeCell ref="B20:I20"/>
    <mergeCell ref="E22:J22"/>
    <mergeCell ref="B222:I222"/>
    <mergeCell ref="E30:J30"/>
    <mergeCell ref="E36:J36"/>
    <mergeCell ref="B28:I28"/>
    <mergeCell ref="B34:I34"/>
    <mergeCell ref="B203:I203"/>
    <mergeCell ref="B257:I257"/>
    <mergeCell ref="E215:J215"/>
    <mergeCell ref="B263:J263"/>
    <mergeCell ref="B262:J262"/>
    <mergeCell ref="H25:I25"/>
    <mergeCell ref="E224:J224"/>
  </mergeCells>
  <phoneticPr fontId="4" type="noConversion"/>
  <pageMargins left="0.70866141732283472" right="0.70866141732283472" top="0.59055118110236227" bottom="0.59055118110236227" header="0.31496062992125984" footer="0.31496062992125984"/>
  <pageSetup paperSize="9" scale="69" fitToHeight="0" orientation="landscape" r:id="rId1"/>
  <ignoredErrors>
    <ignoredError sqref="B173:B175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>
    <pageSetUpPr fitToPage="1"/>
  </sheetPr>
  <dimension ref="A2:I629"/>
  <sheetViews>
    <sheetView showGridLines="0" topLeftCell="A265" zoomScaleNormal="100" workbookViewId="0">
      <selection activeCell="D28" sqref="D28"/>
    </sheetView>
  </sheetViews>
  <sheetFormatPr defaultColWidth="8.88671875" defaultRowHeight="13.8" x14ac:dyDescent="0.25"/>
  <cols>
    <col min="1" max="1" width="5.6640625" style="1" customWidth="1"/>
    <col min="2" max="2" width="11.44140625" style="5" customWidth="1"/>
    <col min="3" max="3" width="84.109375" style="46" customWidth="1"/>
    <col min="4" max="4" width="8.33203125" style="47" bestFit="1" customWidth="1"/>
    <col min="5" max="5" width="39.109375" style="48" customWidth="1"/>
    <col min="6" max="6" width="13" style="1" customWidth="1"/>
    <col min="7" max="7" width="15.44140625" style="1" customWidth="1"/>
    <col min="8" max="16384" width="8.88671875" style="1"/>
  </cols>
  <sheetData>
    <row r="2" spans="2:7" x14ac:dyDescent="0.25">
      <c r="B2" s="635" t="s">
        <v>54</v>
      </c>
      <c r="C2" s="651"/>
      <c r="D2" s="652"/>
      <c r="E2" s="199"/>
    </row>
    <row r="3" spans="2:7" x14ac:dyDescent="0.25">
      <c r="B3" s="653"/>
      <c r="C3" s="654"/>
      <c r="D3" s="655"/>
      <c r="E3" s="200"/>
    </row>
    <row r="4" spans="2:7" ht="14.4" x14ac:dyDescent="0.3">
      <c r="B4" s="266" t="str">
        <f>'COMPOSIÇÃO CASAS 01,02,03 E 04'!D4</f>
        <v>SETOR</v>
      </c>
      <c r="C4" s="26" t="str">
        <f>'COMPOSIÇÃO CASAS 01,02,03 E 04'!E4</f>
        <v>SECRETARIA MUNICIPAL DE OBRAS</v>
      </c>
      <c r="D4" s="200"/>
      <c r="E4" s="200"/>
    </row>
    <row r="5" spans="2:7" ht="14.4" x14ac:dyDescent="0.3">
      <c r="B5" s="266" t="str">
        <f>'COMPOSIÇÃO CASAS 01,02,03 E 04'!D5</f>
        <v>OBJETO</v>
      </c>
      <c r="C5" s="26" t="str">
        <f>'COMPOSIÇÃO CASAS 01,02,03 E 04'!E5</f>
        <v>CONSTRUÇÃO DE 04 UNIDADES HABITACIONAIS DE PADRÃO POPULAR</v>
      </c>
      <c r="D5" s="200"/>
      <c r="E5" s="200"/>
    </row>
    <row r="6" spans="2:7" ht="14.4" x14ac:dyDescent="0.3">
      <c r="B6" s="266" t="str">
        <f>'COMPOSIÇÃO CASAS 01,02,03 E 04'!D6</f>
        <v>PROCESSO</v>
      </c>
      <c r="C6" s="27">
        <f>'COMPOSIÇÃO CASAS 01,02,03 E 04'!E6</f>
        <v>2023010133</v>
      </c>
      <c r="D6" s="200"/>
      <c r="E6" s="200"/>
    </row>
    <row r="7" spans="2:7" ht="14.4" x14ac:dyDescent="0.3">
      <c r="B7" s="266" t="str">
        <f>'COMPOSIÇÃO CASAS 01,02,03 E 04'!D7</f>
        <v>ENDEREÇO</v>
      </c>
      <c r="C7" s="27" t="str">
        <f>'COMPOSIÇÃO CASAS 01,02,03 E 04'!E7</f>
        <v>RUA 14, LOTEAMENTO RESIDENCIAL JARDIM LARANJEIRAS</v>
      </c>
      <c r="D7" s="200"/>
      <c r="E7" s="200"/>
    </row>
    <row r="8" spans="2:7" ht="14.4" x14ac:dyDescent="0.3">
      <c r="B8" s="623" t="str">
        <f>'COMPOSIÇÃO CASAS 01,02,03 E 04'!D8</f>
        <v>TABELAS</v>
      </c>
      <c r="C8" s="27" t="str">
        <f>'COMPOSIÇÃO CASAS 01,02,03 E 04'!E8</f>
        <v>TABELA GOINFRA - T200 - CUSTOS DE OBRAS CIVIS - MARÇO/2023 - COM DESONERAÇÃO. Data Base: 01/03/2023</v>
      </c>
      <c r="D8" s="200"/>
      <c r="E8" s="200"/>
    </row>
    <row r="9" spans="2:7" ht="14.4" x14ac:dyDescent="0.3">
      <c r="B9" s="623"/>
      <c r="C9" s="27" t="str">
        <f>'COMPOSIÇÃO CASAS 01,02,03 E 04'!E9</f>
        <v>TABELA SINAPI - PCI.817.01 - CUSTO DE COMPOSIÇÕES - SINTÉTICO - Data de Emissão: 16/02/2023</v>
      </c>
      <c r="D9" s="200"/>
      <c r="E9" s="200"/>
    </row>
    <row r="10" spans="2:7" ht="15" customHeight="1" x14ac:dyDescent="0.3">
      <c r="B10" s="267" t="str">
        <f>'COMPOSIÇÃO CASAS 01,02,03 E 04'!D10</f>
        <v xml:space="preserve">DATA </v>
      </c>
      <c r="C10" s="370" t="str">
        <f>ORÇAMENTO!B8</f>
        <v>16 DE MARÇO DE 2023</v>
      </c>
      <c r="D10" s="202"/>
      <c r="E10" s="202"/>
    </row>
    <row r="11" spans="2:7" ht="15" customHeight="1" x14ac:dyDescent="0.3">
      <c r="B11" s="173"/>
      <c r="C11" s="162"/>
      <c r="D11" s="3"/>
      <c r="E11" s="3"/>
    </row>
    <row r="12" spans="2:7" ht="14.4" x14ac:dyDescent="0.3">
      <c r="B12" s="177" t="str">
        <f>'COMPOSIÇÃO - CANTEIRO DE OBRAS'!B15</f>
        <v>C1</v>
      </c>
      <c r="C12" s="163" t="str">
        <f>'COMPOSIÇÃO - CANTEIRO DE OBRAS'!D15</f>
        <v>GRUPO DE SERVIÇO: COMPOSIÇÃO CANTEIRO DE OBRAS</v>
      </c>
      <c r="D12" s="348"/>
      <c r="E12" s="349"/>
    </row>
    <row r="13" spans="2:7" x14ac:dyDescent="0.25">
      <c r="B13" s="3" t="s">
        <v>1</v>
      </c>
      <c r="C13" s="3" t="s">
        <v>51</v>
      </c>
      <c r="D13" s="3" t="s">
        <v>52</v>
      </c>
      <c r="E13" s="3" t="s">
        <v>53</v>
      </c>
    </row>
    <row r="14" spans="2:7" x14ac:dyDescent="0.25">
      <c r="B14" s="357" t="str">
        <f>'COMPOSIÇÃO - CANTEIRO DE OBRAS'!B16</f>
        <v>C 1.1</v>
      </c>
      <c r="C14" s="364" t="str">
        <f>'COMPOSIÇÃO - CANTEIRO DE OBRAS'!E16</f>
        <v>CONSUMO DE ENERGIA ELÉTRICA</v>
      </c>
      <c r="D14" s="362" t="str">
        <f>'COMPOSIÇÃO - CANTEIRO DE OBRAS'!G16</f>
        <v>KWH</v>
      </c>
      <c r="E14" s="363" t="s">
        <v>619</v>
      </c>
    </row>
    <row r="15" spans="2:7" x14ac:dyDescent="0.25">
      <c r="B15" s="366"/>
      <c r="C15" s="222" t="s">
        <v>306</v>
      </c>
      <c r="D15" s="11" t="s">
        <v>432</v>
      </c>
      <c r="E15" s="372">
        <v>3.2951700000000002</v>
      </c>
    </row>
    <row r="16" spans="2:7" s="35" customFormat="1" x14ac:dyDescent="0.25">
      <c r="B16" s="358"/>
      <c r="C16" s="371" t="s">
        <v>307</v>
      </c>
      <c r="D16" s="373" t="s">
        <v>97</v>
      </c>
      <c r="E16" s="354">
        <f>250*4</f>
        <v>1000</v>
      </c>
      <c r="F16" s="662"/>
      <c r="G16" s="663"/>
    </row>
    <row r="17" spans="2:7" ht="18" customHeight="1" x14ac:dyDescent="0.25">
      <c r="B17" s="656" t="s">
        <v>576</v>
      </c>
      <c r="C17" s="657"/>
      <c r="D17" s="658"/>
      <c r="E17" s="352">
        <f>E15*E16</f>
        <v>3295.17</v>
      </c>
    </row>
    <row r="18" spans="2:7" x14ac:dyDescent="0.25">
      <c r="B18" s="357" t="str">
        <f>'COMPOSIÇÃO - CANTEIRO DE OBRAS'!B17</f>
        <v>C 1.2</v>
      </c>
      <c r="C18" s="364" t="str">
        <f>'COMPOSIÇÃO - CANTEIRO DE OBRAS'!E17</f>
        <v>CONSUMO DE ÁGUA</v>
      </c>
      <c r="D18" s="378" t="str">
        <f>'COMPOSIÇÃO - CANTEIRO DE OBRAS'!G17</f>
        <v>m3</v>
      </c>
      <c r="E18" s="379" t="s">
        <v>618</v>
      </c>
    </row>
    <row r="19" spans="2:7" x14ac:dyDescent="0.25">
      <c r="B19" s="366"/>
      <c r="C19" s="360" t="s">
        <v>306</v>
      </c>
      <c r="D19" s="332" t="s">
        <v>433</v>
      </c>
      <c r="E19" s="377">
        <v>0.46279999999999999</v>
      </c>
      <c r="F19" s="662"/>
      <c r="G19" s="663"/>
    </row>
    <row r="20" spans="2:7" x14ac:dyDescent="0.25">
      <c r="B20" s="365"/>
      <c r="C20" s="254" t="s">
        <v>307</v>
      </c>
      <c r="D20" s="285" t="s">
        <v>97</v>
      </c>
      <c r="E20" s="290">
        <f>E16</f>
        <v>1000</v>
      </c>
    </row>
    <row r="21" spans="2:7" ht="18" customHeight="1" x14ac:dyDescent="0.25">
      <c r="B21" s="656" t="s">
        <v>98</v>
      </c>
      <c r="C21" s="657"/>
      <c r="D21" s="658"/>
      <c r="E21" s="352">
        <f>E20*E19</f>
        <v>462.8</v>
      </c>
    </row>
    <row r="22" spans="2:7" ht="33" customHeight="1" x14ac:dyDescent="0.25">
      <c r="B22" s="357" t="str">
        <f>'COMPOSIÇÃO - CANTEIRO DE OBRAS'!B18</f>
        <v>C 1.3</v>
      </c>
      <c r="C22" s="364" t="str">
        <f>'COMPOSIÇÃO - CANTEIRO DE OBRAS'!E18</f>
        <v>MOBILIZAÇÃO DO CANTEIRO DE OBRAS - INCLUSIVE CARGA E DESCARGA E A HORA IMPRODUTIVA DO CAMINHÃO - ( EXCLUSO O TRANSPORTE )</v>
      </c>
      <c r="D22" s="362" t="str">
        <f>'COMPOSIÇÃO - CANTEIRO DE OBRAS'!G18</f>
        <v>und</v>
      </c>
      <c r="E22" s="363" t="s">
        <v>590</v>
      </c>
    </row>
    <row r="23" spans="2:7" s="35" customFormat="1" ht="15" customHeight="1" x14ac:dyDescent="0.25">
      <c r="B23" s="369"/>
      <c r="C23" s="376" t="s">
        <v>617</v>
      </c>
      <c r="D23" s="373" t="s">
        <v>116</v>
      </c>
      <c r="E23" s="354">
        <v>1</v>
      </c>
    </row>
    <row r="24" spans="2:7" ht="18" customHeight="1" x14ac:dyDescent="0.25">
      <c r="B24" s="656" t="s">
        <v>576</v>
      </c>
      <c r="C24" s="657"/>
      <c r="D24" s="658"/>
      <c r="E24" s="352">
        <f>E23</f>
        <v>1</v>
      </c>
    </row>
    <row r="25" spans="2:7" ht="33" customHeight="1" x14ac:dyDescent="0.25">
      <c r="B25" s="357" t="str">
        <f>'COMPOSIÇÃO - CANTEIRO DE OBRAS'!B19</f>
        <v>C 1.4</v>
      </c>
      <c r="C25" s="364" t="str">
        <f>'COMPOSIÇÃO - CANTEIRO DE OBRAS'!E19</f>
        <v>DESMOBILIZAÇÃO DO CANTEIRO DE OBRAS - INCLUSIVE CARGA E DESCARGA E A HORA IMPRODUTIVA DO CAMINHÃO - ( EXCLUSO O TRANSPORTE )</v>
      </c>
      <c r="D25" s="362" t="str">
        <f>'COMPOSIÇÃO - CANTEIRO DE OBRAS'!G19</f>
        <v>und</v>
      </c>
      <c r="E25" s="363" t="s">
        <v>590</v>
      </c>
    </row>
    <row r="26" spans="2:7" s="35" customFormat="1" x14ac:dyDescent="0.25">
      <c r="B26" s="369"/>
      <c r="C26" s="376" t="s">
        <v>617</v>
      </c>
      <c r="D26" s="374" t="s">
        <v>116</v>
      </c>
      <c r="E26" s="375">
        <v>1</v>
      </c>
    </row>
    <row r="27" spans="2:7" ht="18" customHeight="1" x14ac:dyDescent="0.25">
      <c r="B27" s="659" t="s">
        <v>576</v>
      </c>
      <c r="C27" s="660"/>
      <c r="D27" s="660"/>
      <c r="E27" s="352">
        <f>E26</f>
        <v>1</v>
      </c>
    </row>
    <row r="28" spans="2:7" ht="33" customHeight="1" x14ac:dyDescent="0.25">
      <c r="B28" s="357" t="str">
        <f>'COMPOSIÇÃO - CANTEIRO DE OBRAS'!B20</f>
        <v>C 1.5</v>
      </c>
      <c r="C28" s="364" t="str">
        <f>'COMPOSIÇÃO - CANTEIRO DE OBRAS'!E20</f>
        <v>LOCACAO DE CONTAINER 2,30 X 6,00 M, ALT. 2,50 M, COM 1 SANITARIO, PARA ESCRITORIO COMPLETO, SEM DIVISORIAS INTERNAS (NAO INCLUI MOBILIZACAO/DESMOBILIZACAO)</v>
      </c>
      <c r="D28" s="362" t="str">
        <f>'COMPOSIÇÃO - CANTEIRO DE OBRAS'!G20</f>
        <v>MÊS</v>
      </c>
      <c r="E28" s="363" t="s">
        <v>616</v>
      </c>
    </row>
    <row r="29" spans="2:7" s="35" customFormat="1" ht="15" customHeight="1" x14ac:dyDescent="0.25">
      <c r="B29" s="369"/>
      <c r="C29" s="376" t="s">
        <v>593</v>
      </c>
      <c r="D29" s="373" t="s">
        <v>116</v>
      </c>
      <c r="E29" s="354">
        <v>6</v>
      </c>
    </row>
    <row r="30" spans="2:7" ht="18" customHeight="1" x14ac:dyDescent="0.25">
      <c r="B30" s="656" t="s">
        <v>576</v>
      </c>
      <c r="C30" s="657"/>
      <c r="D30" s="658"/>
      <c r="E30" s="352">
        <f>E29</f>
        <v>6</v>
      </c>
    </row>
    <row r="31" spans="2:7" ht="27.6" x14ac:dyDescent="0.25">
      <c r="B31" s="357" t="str">
        <f>'COMPOSIÇÃO - CANTEIRO DE OBRAS'!B21</f>
        <v>C 1.6</v>
      </c>
      <c r="C31" s="364" t="str">
        <f>'COMPOSIÇÃO - CANTEIRO DE OBRAS'!E21</f>
        <v>LOCACAO DE CONTAINER 2,30 X 6,00 M, ALT. 2,50 M, PARA ESCRITORIO, SEM DIVISORIAS TERNAS E SEM SANITARIO (NAO INCLUI MOBILIZACAO/DESMOBILIZACAO)</v>
      </c>
      <c r="D31" s="362" t="str">
        <f>'COMPOSIÇÃO - CANTEIRO DE OBRAS'!G21</f>
        <v>MÊS</v>
      </c>
      <c r="E31" s="363" t="s">
        <v>616</v>
      </c>
    </row>
    <row r="32" spans="2:7" s="35" customFormat="1" x14ac:dyDescent="0.25">
      <c r="B32" s="369"/>
      <c r="C32" s="376" t="s">
        <v>611</v>
      </c>
      <c r="D32" s="374" t="s">
        <v>116</v>
      </c>
      <c r="E32" s="375">
        <v>6</v>
      </c>
    </row>
    <row r="33" spans="2:5" ht="18" customHeight="1" x14ac:dyDescent="0.25">
      <c r="B33" s="659" t="s">
        <v>576</v>
      </c>
      <c r="C33" s="660"/>
      <c r="D33" s="660"/>
      <c r="E33" s="352">
        <f>E32</f>
        <v>6</v>
      </c>
    </row>
    <row r="34" spans="2:5" x14ac:dyDescent="0.25">
      <c r="B34" s="1"/>
      <c r="C34" s="1"/>
      <c r="D34" s="1"/>
      <c r="E34" s="1"/>
    </row>
    <row r="35" spans="2:5" ht="14.4" x14ac:dyDescent="0.3">
      <c r="B35" s="177" t="str">
        <f>'COMPOSIÇÃO - TERRAPLANAGEM'!B16</f>
        <v>C3</v>
      </c>
      <c r="C35" s="163" t="str">
        <f>'COMPOSIÇÃO - TERRAPLANAGEM'!D16</f>
        <v>GRUPO DE SERVIÇO: COMPOSIÇÃO TERRAPLENAGEM</v>
      </c>
      <c r="D35" s="348"/>
      <c r="E35" s="349"/>
    </row>
    <row r="36" spans="2:5" x14ac:dyDescent="0.25">
      <c r="B36" s="3" t="s">
        <v>1</v>
      </c>
      <c r="C36" s="3" t="s">
        <v>51</v>
      </c>
      <c r="D36" s="3" t="s">
        <v>52</v>
      </c>
      <c r="E36" s="3" t="s">
        <v>53</v>
      </c>
    </row>
    <row r="37" spans="2:5" x14ac:dyDescent="0.25">
      <c r="B37" s="357" t="str">
        <f>'COMPOSIÇÃO - TERRAPLANAGEM'!B17</f>
        <v>C 3.1</v>
      </c>
      <c r="C37" s="361" t="str">
        <f>'COMPOSIÇÃO - TERRAPLANAGEM'!E17</f>
        <v>RETRO ESCAVADEIRA DE PNEUS - CATERPILLAR 416E OU EQUIVALENTE</v>
      </c>
      <c r="D37" s="362" t="str">
        <f>'COMPOSIÇÃO - TERRAPLANAGEM'!G17</f>
        <v>H</v>
      </c>
      <c r="E37" s="363" t="s">
        <v>612</v>
      </c>
    </row>
    <row r="38" spans="2:5" x14ac:dyDescent="0.25">
      <c r="B38" s="359"/>
      <c r="C38" s="360" t="s">
        <v>595</v>
      </c>
      <c r="D38" s="332" t="s">
        <v>577</v>
      </c>
      <c r="E38" s="313">
        <v>8</v>
      </c>
    </row>
    <row r="39" spans="2:5" s="35" customFormat="1" x14ac:dyDescent="0.25">
      <c r="B39" s="359"/>
      <c r="C39" s="360" t="s">
        <v>578</v>
      </c>
      <c r="D39" s="332" t="s">
        <v>116</v>
      </c>
      <c r="E39" s="313">
        <v>5</v>
      </c>
    </row>
    <row r="40" spans="2:5" x14ac:dyDescent="0.25">
      <c r="B40" s="656" t="s">
        <v>576</v>
      </c>
      <c r="C40" s="657"/>
      <c r="D40" s="657"/>
      <c r="E40" s="352">
        <f>E38*E39</f>
        <v>40</v>
      </c>
    </row>
    <row r="41" spans="2:5" x14ac:dyDescent="0.25">
      <c r="B41" s="357" t="str">
        <f>'COMPOSIÇÃO - TERRAPLANAGEM'!B18</f>
        <v>C 3.2</v>
      </c>
      <c r="C41" s="364" t="str">
        <f>'COMPOSIÇÃO - TERRAPLANAGEM'!E18</f>
        <v>APILOAMENTO MECÂNICO</v>
      </c>
      <c r="D41" s="362" t="str">
        <f>'COMPOSIÇÃO - TERRAPLANAGEM'!G18</f>
        <v>m2</v>
      </c>
      <c r="E41" s="363" t="s">
        <v>615</v>
      </c>
    </row>
    <row r="42" spans="2:5" x14ac:dyDescent="0.25">
      <c r="B42" s="359"/>
      <c r="C42" s="360" t="s">
        <v>594</v>
      </c>
      <c r="D42" s="332" t="s">
        <v>97</v>
      </c>
      <c r="E42" s="313">
        <f>4*250</f>
        <v>1000</v>
      </c>
    </row>
    <row r="43" spans="2:5" s="35" customFormat="1" x14ac:dyDescent="0.25">
      <c r="B43" s="408"/>
      <c r="C43" s="552" t="s">
        <v>575</v>
      </c>
      <c r="D43" s="412" t="s">
        <v>574</v>
      </c>
      <c r="E43" s="409">
        <v>5</v>
      </c>
    </row>
    <row r="44" spans="2:5" x14ac:dyDescent="0.25">
      <c r="B44" s="656" t="s">
        <v>576</v>
      </c>
      <c r="C44" s="657"/>
      <c r="D44" s="658"/>
      <c r="E44" s="353">
        <f>(E42*E43)</f>
        <v>5000</v>
      </c>
    </row>
    <row r="45" spans="2:5" x14ac:dyDescent="0.25">
      <c r="B45" s="1"/>
      <c r="C45" s="1"/>
      <c r="D45" s="1"/>
      <c r="E45" s="1"/>
    </row>
    <row r="46" spans="2:5" ht="14.4" x14ac:dyDescent="0.3">
      <c r="B46" s="177">
        <f>'COMPOSIÇÃO CASAS 01,02,03 E 04'!B14</f>
        <v>1</v>
      </c>
      <c r="C46" s="163" t="str">
        <f>ORÇAMENTO!B10</f>
        <v xml:space="preserve">GRUPO DE SERVIÇO: 164 - SERVIÇOS PRELIMINARES </v>
      </c>
      <c r="D46" s="348"/>
      <c r="E46" s="349"/>
    </row>
    <row r="47" spans="2:5" ht="33" customHeight="1" x14ac:dyDescent="0.25">
      <c r="B47" s="357" t="str">
        <f>ORÇAMENTO!B12</f>
        <v>1.1</v>
      </c>
      <c r="C47" s="364" t="str">
        <f>ORÇAMENTO!E12</f>
        <v>PLACA DE OBRA EM CHAPA METÁLICA 26 COM PINTURA, AFIXADA EM CAVALETES DE MADEIRA DE LEI (VIGOTAS 6X12CM - PADRÃO AGETOP)</v>
      </c>
      <c r="D47" s="378" t="str">
        <f>ORÇAMENTO!F12</f>
        <v>m2</v>
      </c>
      <c r="E47" s="379" t="s">
        <v>615</v>
      </c>
    </row>
    <row r="48" spans="2:5" s="35" customFormat="1" ht="15" customHeight="1" x14ac:dyDescent="0.25">
      <c r="B48" s="408"/>
      <c r="C48" s="552" t="s">
        <v>491</v>
      </c>
      <c r="D48" s="412" t="s">
        <v>106</v>
      </c>
      <c r="E48" s="409">
        <v>1.5</v>
      </c>
    </row>
    <row r="49" spans="2:5" s="35" customFormat="1" ht="15" customHeight="1" x14ac:dyDescent="0.25">
      <c r="B49" s="408"/>
      <c r="C49" s="552" t="s">
        <v>411</v>
      </c>
      <c r="D49" s="412" t="s">
        <v>106</v>
      </c>
      <c r="E49" s="409">
        <v>2</v>
      </c>
    </row>
    <row r="50" spans="2:5" s="35" customFormat="1" ht="15" customHeight="1" x14ac:dyDescent="0.25">
      <c r="B50" s="358"/>
      <c r="C50" s="356" t="s">
        <v>590</v>
      </c>
      <c r="D50" s="355" t="s">
        <v>116</v>
      </c>
      <c r="E50" s="354">
        <v>1</v>
      </c>
    </row>
    <row r="51" spans="2:5" ht="18" customHeight="1" x14ac:dyDescent="0.25">
      <c r="B51" s="656" t="s">
        <v>576</v>
      </c>
      <c r="C51" s="657"/>
      <c r="D51" s="661"/>
      <c r="E51" s="351">
        <f>E48*E49*E50</f>
        <v>3</v>
      </c>
    </row>
    <row r="52" spans="2:5" x14ac:dyDescent="0.25">
      <c r="B52" s="357" t="str">
        <f>ORÇAMENTO!B13</f>
        <v>1.2</v>
      </c>
      <c r="C52" s="364" t="str">
        <f>ORÇAMENTO!E13</f>
        <v>RASPAGEM E LIMPEZA MANUAL DO TERRENO</v>
      </c>
      <c r="D52" s="362" t="str">
        <f>ORÇAMENTO!F13</f>
        <v>m2</v>
      </c>
      <c r="E52" s="363" t="s">
        <v>614</v>
      </c>
    </row>
    <row r="53" spans="2:5" s="35" customFormat="1" ht="15" customHeight="1" x14ac:dyDescent="0.25">
      <c r="B53" s="369"/>
      <c r="C53" s="376" t="s">
        <v>414</v>
      </c>
      <c r="D53" s="411" t="s">
        <v>97</v>
      </c>
      <c r="E53" s="354">
        <f>E16</f>
        <v>1000</v>
      </c>
    </row>
    <row r="54" spans="2:5" ht="18" customHeight="1" x14ac:dyDescent="0.25">
      <c r="B54" s="659" t="s">
        <v>576</v>
      </c>
      <c r="C54" s="660"/>
      <c r="D54" s="667"/>
      <c r="E54" s="350">
        <f>E53</f>
        <v>1000</v>
      </c>
    </row>
    <row r="55" spans="2:5" x14ac:dyDescent="0.25">
      <c r="B55" s="1"/>
      <c r="C55" s="1"/>
      <c r="D55" s="1"/>
      <c r="E55" s="1"/>
    </row>
    <row r="56" spans="2:5" ht="14.4" x14ac:dyDescent="0.3">
      <c r="B56" s="177">
        <f>ORÇAMENTO!B16</f>
        <v>2</v>
      </c>
      <c r="C56" s="163" t="str">
        <f>ORÇAMENTO!B15</f>
        <v>GRUPO DE SERVIÇO: 165 - TRANSPORTES</v>
      </c>
      <c r="D56" s="348"/>
      <c r="E56" s="349"/>
    </row>
    <row r="57" spans="2:5" ht="16.5" customHeight="1" x14ac:dyDescent="0.25">
      <c r="B57" s="357" t="str">
        <f>ORÇAMENTO!B17</f>
        <v>2.1</v>
      </c>
      <c r="C57" s="364" t="str">
        <f>ORÇAMENTO!E17</f>
        <v>TRANSPORTE DE ENTULHO EM CAMINHÃO INCLUSO A CARGA MANUAL</v>
      </c>
      <c r="D57" s="362" t="str">
        <f>ORÇAMENTO!F17</f>
        <v>m3</v>
      </c>
      <c r="E57" s="363" t="s">
        <v>613</v>
      </c>
    </row>
    <row r="58" spans="2:5" s="35" customFormat="1" ht="15" customHeight="1" x14ac:dyDescent="0.25">
      <c r="B58" s="408"/>
      <c r="C58" s="410" t="s">
        <v>414</v>
      </c>
      <c r="D58" s="412" t="s">
        <v>97</v>
      </c>
      <c r="E58" s="409">
        <f>E16</f>
        <v>1000</v>
      </c>
    </row>
    <row r="59" spans="2:5" s="35" customFormat="1" ht="15" customHeight="1" x14ac:dyDescent="0.25">
      <c r="B59" s="358"/>
      <c r="C59" s="371" t="s">
        <v>415</v>
      </c>
      <c r="D59" s="355" t="s">
        <v>106</v>
      </c>
      <c r="E59" s="354">
        <v>0.05</v>
      </c>
    </row>
    <row r="60" spans="2:5" ht="18" customHeight="1" x14ac:dyDescent="0.25">
      <c r="B60" s="659" t="s">
        <v>576</v>
      </c>
      <c r="C60" s="660"/>
      <c r="D60" s="667"/>
      <c r="E60" s="350">
        <f>E58*E59</f>
        <v>50</v>
      </c>
    </row>
    <row r="61" spans="2:5" x14ac:dyDescent="0.25">
      <c r="B61" s="1"/>
      <c r="C61" s="1"/>
      <c r="D61" s="1"/>
      <c r="E61" s="1"/>
    </row>
    <row r="62" spans="2:5" ht="14.4" x14ac:dyDescent="0.3">
      <c r="B62" s="177">
        <f>ORÇAMENTO!B20</f>
        <v>3</v>
      </c>
      <c r="C62" s="163" t="str">
        <f>ORÇAMENTO!B19</f>
        <v xml:space="preserve">GRUPO DE SERVIÇO: 187- ADMINISTRAÇÃO - MENSALISTAS </v>
      </c>
      <c r="D62" s="348"/>
      <c r="E62" s="349"/>
    </row>
    <row r="63" spans="2:5" x14ac:dyDescent="0.25">
      <c r="B63" s="414" t="s">
        <v>1</v>
      </c>
      <c r="C63" s="414" t="s">
        <v>51</v>
      </c>
      <c r="D63" s="414" t="s">
        <v>52</v>
      </c>
      <c r="E63" s="414" t="s">
        <v>53</v>
      </c>
    </row>
    <row r="64" spans="2:5" x14ac:dyDescent="0.25">
      <c r="B64" s="357" t="str">
        <f>ADMINISTRAÇÃO!B16</f>
        <v>2.1</v>
      </c>
      <c r="C64" s="364" t="str">
        <f>ADMINISTRAÇÃO!E16</f>
        <v>ENGENHEIRO - (OBRAS CIVIS)</v>
      </c>
      <c r="D64" s="362" t="str">
        <f>ADMINISTRAÇÃO!G16</f>
        <v>H</v>
      </c>
      <c r="E64" s="363" t="s">
        <v>612</v>
      </c>
    </row>
    <row r="65" spans="2:6" x14ac:dyDescent="0.25">
      <c r="B65" s="366"/>
      <c r="C65" s="222" t="s">
        <v>312</v>
      </c>
      <c r="D65" s="11" t="s">
        <v>315</v>
      </c>
      <c r="E65" s="312">
        <f>20*6</f>
        <v>120</v>
      </c>
    </row>
    <row r="66" spans="2:6" x14ac:dyDescent="0.25">
      <c r="B66" s="365"/>
      <c r="C66" s="223" t="s">
        <v>313</v>
      </c>
      <c r="D66" s="301" t="s">
        <v>314</v>
      </c>
      <c r="E66" s="290">
        <v>1</v>
      </c>
    </row>
    <row r="67" spans="2:6" x14ac:dyDescent="0.25">
      <c r="B67" s="656" t="s">
        <v>576</v>
      </c>
      <c r="C67" s="657"/>
      <c r="D67" s="661"/>
      <c r="E67" s="351">
        <f>E65*E66</f>
        <v>120</v>
      </c>
    </row>
    <row r="68" spans="2:6" x14ac:dyDescent="0.25">
      <c r="B68" s="357" t="str">
        <f>ADMINISTRAÇÃO!B17</f>
        <v>2.2</v>
      </c>
      <c r="C68" s="364" t="str">
        <f>ADMINISTRAÇÃO!E17</f>
        <v>ENCARREGADO - (OBRAS CIVIS)</v>
      </c>
      <c r="D68" s="362" t="str">
        <f>ORÇAMENTO!F22</f>
        <v>H</v>
      </c>
      <c r="E68" s="363" t="s">
        <v>612</v>
      </c>
    </row>
    <row r="69" spans="2:6" ht="16.5" customHeight="1" x14ac:dyDescent="0.25">
      <c r="B69" s="359"/>
      <c r="C69" s="360" t="s">
        <v>312</v>
      </c>
      <c r="D69" s="332" t="s">
        <v>315</v>
      </c>
      <c r="E69" s="313">
        <f>20*6</f>
        <v>120</v>
      </c>
    </row>
    <row r="70" spans="2:6" ht="16.5" customHeight="1" x14ac:dyDescent="0.25">
      <c r="B70" s="365"/>
      <c r="C70" s="254" t="s">
        <v>313</v>
      </c>
      <c r="D70" s="285" t="s">
        <v>314</v>
      </c>
      <c r="E70" s="290">
        <v>8</v>
      </c>
    </row>
    <row r="71" spans="2:6" x14ac:dyDescent="0.25">
      <c r="B71" s="656" t="s">
        <v>576</v>
      </c>
      <c r="C71" s="657"/>
      <c r="D71" s="661"/>
      <c r="E71" s="350">
        <f>E69*E70</f>
        <v>960</v>
      </c>
    </row>
    <row r="72" spans="2:6" x14ac:dyDescent="0.25">
      <c r="B72" s="357" t="str">
        <f>ADMINISTRAÇÃO!B18</f>
        <v>2.3</v>
      </c>
      <c r="C72" s="364" t="str">
        <f>ADMINISTRAÇÃO!E18</f>
        <v>VIGIA DE OBRAS - (NOTURNO E NO SÁBADO/DOMINGO DIURNO) - O.C.</v>
      </c>
      <c r="D72" s="362">
        <f>ORÇAMENTO!F18</f>
        <v>0</v>
      </c>
      <c r="E72" s="363" t="s">
        <v>612</v>
      </c>
    </row>
    <row r="73" spans="2:6" ht="16.5" customHeight="1" x14ac:dyDescent="0.25">
      <c r="B73" s="359"/>
      <c r="C73" s="360" t="s">
        <v>312</v>
      </c>
      <c r="D73" s="332" t="s">
        <v>315</v>
      </c>
      <c r="E73" s="313">
        <f>30*2</f>
        <v>60</v>
      </c>
    </row>
    <row r="74" spans="2:6" ht="16.5" customHeight="1" x14ac:dyDescent="0.25">
      <c r="B74" s="365"/>
      <c r="C74" s="254" t="s">
        <v>313</v>
      </c>
      <c r="D74" s="285" t="s">
        <v>314</v>
      </c>
      <c r="E74" s="290">
        <v>12</v>
      </c>
    </row>
    <row r="75" spans="2:6" x14ac:dyDescent="0.25">
      <c r="B75" s="656" t="s">
        <v>576</v>
      </c>
      <c r="C75" s="657"/>
      <c r="D75" s="661"/>
      <c r="E75" s="350">
        <f>E73*E74</f>
        <v>720</v>
      </c>
    </row>
    <row r="76" spans="2:6" x14ac:dyDescent="0.25">
      <c r="B76" s="415"/>
      <c r="C76" s="415"/>
      <c r="D76" s="415"/>
      <c r="E76" s="415"/>
    </row>
    <row r="77" spans="2:6" ht="33" customHeight="1" x14ac:dyDescent="0.25">
      <c r="B77" s="679" t="s">
        <v>338</v>
      </c>
      <c r="C77" s="680"/>
      <c r="D77" s="680"/>
      <c r="E77" s="680"/>
      <c r="F77" s="413"/>
    </row>
    <row r="78" spans="2:6" x14ac:dyDescent="0.25">
      <c r="B78" s="1"/>
      <c r="C78" s="1"/>
      <c r="D78" s="1"/>
      <c r="E78" s="1"/>
    </row>
    <row r="79" spans="2:6" ht="14.4" x14ac:dyDescent="0.3">
      <c r="B79" s="177">
        <f>'COMPOSIÇÃO CASAS 01,02,03 E 04'!B14</f>
        <v>1</v>
      </c>
      <c r="C79" s="163" t="str">
        <f>'COMPOSIÇÃO CASAS 01,02,03 E 04'!E14</f>
        <v>SERVIÇOS PRELIMINARES</v>
      </c>
      <c r="D79" s="348"/>
      <c r="E79" s="349"/>
    </row>
    <row r="80" spans="2:6" x14ac:dyDescent="0.25">
      <c r="B80" s="414" t="s">
        <v>1</v>
      </c>
      <c r="C80" s="414" t="s">
        <v>51</v>
      </c>
      <c r="D80" s="414" t="s">
        <v>52</v>
      </c>
      <c r="E80" s="414" t="s">
        <v>53</v>
      </c>
    </row>
    <row r="81" spans="1:5" ht="27.6" x14ac:dyDescent="0.25">
      <c r="A81" s="418"/>
      <c r="B81" s="417" t="str">
        <f>'COMPOSIÇÃO CASAS 01,02,03 E 04'!B15</f>
        <v>1.1</v>
      </c>
      <c r="C81" s="87" t="str">
        <f>'COMPOSIÇÃO CASAS 01,02,03 E 04'!E15</f>
        <v>LOCAÇÃO DE OBRAS DE PEQUENO PORTE COM CAVALETE, INCLUSO PINTURA (FACE
INTERNA DO SARRAFO 10CM) E PIQUETE COM TESTEMUNHA</v>
      </c>
      <c r="D81" s="416" t="str">
        <f>'COMPOSIÇÃO CASAS 01,02,03 E 04'!G15</f>
        <v>m2</v>
      </c>
      <c r="E81" s="419" t="s">
        <v>95</v>
      </c>
    </row>
    <row r="82" spans="1:5" x14ac:dyDescent="0.25">
      <c r="A82" s="418"/>
      <c r="C82" s="108" t="s">
        <v>96</v>
      </c>
      <c r="D82" s="73" t="s">
        <v>97</v>
      </c>
      <c r="E82" s="420">
        <v>51</v>
      </c>
    </row>
    <row r="83" spans="1:5" x14ac:dyDescent="0.25">
      <c r="B83" s="656" t="s">
        <v>576</v>
      </c>
      <c r="C83" s="657"/>
      <c r="D83" s="657"/>
      <c r="E83" s="352">
        <f>E82</f>
        <v>51</v>
      </c>
    </row>
    <row r="84" spans="1:5" x14ac:dyDescent="0.25">
      <c r="B84" s="427"/>
      <c r="C84" s="427"/>
      <c r="D84" s="427"/>
      <c r="E84" s="428"/>
    </row>
    <row r="85" spans="1:5" ht="14.4" x14ac:dyDescent="0.3">
      <c r="B85" s="177">
        <v>2</v>
      </c>
      <c r="C85" s="163" t="s">
        <v>10</v>
      </c>
      <c r="D85" s="348"/>
      <c r="E85" s="349"/>
    </row>
    <row r="86" spans="1:5" x14ac:dyDescent="0.25">
      <c r="B86" s="414" t="s">
        <v>1</v>
      </c>
      <c r="C86" s="414" t="s">
        <v>51</v>
      </c>
      <c r="D86" s="414" t="s">
        <v>52</v>
      </c>
      <c r="E86" s="414" t="s">
        <v>53</v>
      </c>
    </row>
    <row r="87" spans="1:5" x14ac:dyDescent="0.25">
      <c r="A87" s="418"/>
      <c r="B87" s="417" t="str">
        <f>'COMPOSIÇÃO CASAS 01,02,03 E 04'!B19</f>
        <v>2.1</v>
      </c>
      <c r="C87" s="87" t="str">
        <f>'COMPOSIÇÃO CASAS 01,02,03 E 04'!E19</f>
        <v>TRANSPORTE DE ENTULHO CAÇAMBA ESTACIONÁRIA SEM CARGA</v>
      </c>
      <c r="D87" s="416" t="str">
        <f>'COMPOSIÇÃO CASAS 01,02,03 E 04'!G19</f>
        <v>m3</v>
      </c>
      <c r="E87" s="419" t="s">
        <v>620</v>
      </c>
    </row>
    <row r="88" spans="1:5" x14ac:dyDescent="0.25">
      <c r="A88" s="418"/>
      <c r="B88" s="423"/>
      <c r="C88" s="424" t="s">
        <v>99</v>
      </c>
      <c r="D88" s="425" t="s">
        <v>100</v>
      </c>
      <c r="E88" s="426">
        <f>E83*0.07</f>
        <v>3.5700000000000003</v>
      </c>
    </row>
    <row r="89" spans="1:5" x14ac:dyDescent="0.25">
      <c r="A89" s="418"/>
      <c r="B89" s="656" t="s">
        <v>576</v>
      </c>
      <c r="C89" s="657"/>
      <c r="D89" s="658"/>
      <c r="E89" s="352">
        <f>E88</f>
        <v>3.5700000000000003</v>
      </c>
    </row>
    <row r="90" spans="1:5" x14ac:dyDescent="0.25">
      <c r="B90" s="427"/>
      <c r="C90" s="427"/>
      <c r="D90" s="427"/>
      <c r="E90" s="429"/>
    </row>
    <row r="91" spans="1:5" ht="14.4" x14ac:dyDescent="0.3">
      <c r="B91" s="177">
        <v>3</v>
      </c>
      <c r="C91" s="163" t="s">
        <v>55</v>
      </c>
      <c r="D91" s="348"/>
      <c r="E91" s="349"/>
    </row>
    <row r="92" spans="1:5" x14ac:dyDescent="0.25">
      <c r="B92" s="414" t="s">
        <v>1</v>
      </c>
      <c r="C92" s="414" t="s">
        <v>51</v>
      </c>
      <c r="D92" s="414" t="s">
        <v>52</v>
      </c>
      <c r="E92" s="414" t="s">
        <v>53</v>
      </c>
    </row>
    <row r="93" spans="1:5" x14ac:dyDescent="0.25">
      <c r="A93" s="418"/>
      <c r="B93" s="404" t="str">
        <f>'COMPOSIÇÃO CASAS 01,02,03 E 04'!B23</f>
        <v>3.1</v>
      </c>
      <c r="C93" s="28" t="str">
        <f>'COMPOSIÇÃO CASAS 01,02,03 E 04'!E23</f>
        <v>APILOAMENTO</v>
      </c>
      <c r="D93" s="30" t="str">
        <f>'COMPOSIÇÃO CASAS 01,02,03 E 04'!G23</f>
        <v>m2</v>
      </c>
      <c r="E93" s="419" t="s">
        <v>101</v>
      </c>
    </row>
    <row r="94" spans="1:5" x14ac:dyDescent="0.25">
      <c r="A94" s="418"/>
      <c r="B94" s="421"/>
      <c r="C94" s="435" t="s">
        <v>102</v>
      </c>
      <c r="D94" s="436" t="s">
        <v>97</v>
      </c>
      <c r="E94" s="433">
        <v>48</v>
      </c>
    </row>
    <row r="95" spans="1:5" x14ac:dyDescent="0.25">
      <c r="B95" s="656" t="s">
        <v>61</v>
      </c>
      <c r="C95" s="657"/>
      <c r="D95" s="658"/>
      <c r="E95" s="352">
        <f>E94</f>
        <v>48</v>
      </c>
    </row>
    <row r="96" spans="1:5" s="9" customFormat="1" x14ac:dyDescent="0.25">
      <c r="A96" s="431"/>
      <c r="B96" s="417" t="str">
        <f>'COMPOSIÇÃO CASAS 01,02,03 E 04'!B24</f>
        <v>3.2</v>
      </c>
      <c r="C96" s="87" t="str">
        <f>'COMPOSIÇÃO CASAS 01,02,03 E 04'!E24</f>
        <v>ATERRO INTERNO SEM APILOAM.C/TR.EM CARRINHO MÃO</v>
      </c>
      <c r="D96" s="438" t="str">
        <f>'COMPOSIÇÃO CASAS 01,02,03 E 04'!G24</f>
        <v>m3</v>
      </c>
      <c r="E96" s="437" t="s">
        <v>104</v>
      </c>
    </row>
    <row r="97" spans="1:5" x14ac:dyDescent="0.25">
      <c r="A97" s="418"/>
      <c r="B97" s="337"/>
      <c r="C97" s="29" t="s">
        <v>102</v>
      </c>
      <c r="D97" s="32" t="s">
        <v>97</v>
      </c>
      <c r="E97" s="433">
        <v>48</v>
      </c>
    </row>
    <row r="98" spans="1:5" x14ac:dyDescent="0.25">
      <c r="A98" s="418"/>
      <c r="B98" s="439"/>
      <c r="C98" s="435" t="s">
        <v>105</v>
      </c>
      <c r="D98" s="32" t="s">
        <v>106</v>
      </c>
      <c r="E98" s="433">
        <v>0.3</v>
      </c>
    </row>
    <row r="99" spans="1:5" x14ac:dyDescent="0.25">
      <c r="B99" s="656" t="s">
        <v>585</v>
      </c>
      <c r="C99" s="657"/>
      <c r="D99" s="658"/>
      <c r="E99" s="352">
        <f>E97*E98</f>
        <v>14.399999999999999</v>
      </c>
    </row>
    <row r="100" spans="1:5" s="9" customFormat="1" x14ac:dyDescent="0.25">
      <c r="A100" s="431"/>
      <c r="B100" s="417" t="str">
        <f>'COMPOSIÇÃO CASAS 01,02,03 E 04'!B25</f>
        <v>3.3</v>
      </c>
      <c r="C100" s="87" t="str">
        <f>'COMPOSIÇÃO CASAS 01,02,03 E 04'!E25</f>
        <v>ARGILA OU BARRO PARA ATERRO/REATERRO (COM TRANSPORTE ATE 10 KM)</v>
      </c>
      <c r="D100" s="438" t="str">
        <f>'COMPOSIÇÃO CASAS 01,02,03 E 04'!G25</f>
        <v>m3</v>
      </c>
      <c r="E100" s="437" t="s">
        <v>104</v>
      </c>
    </row>
    <row r="101" spans="1:5" x14ac:dyDescent="0.25">
      <c r="A101" s="418"/>
      <c r="B101" s="337"/>
      <c r="C101" s="29" t="s">
        <v>110</v>
      </c>
      <c r="D101" s="32" t="s">
        <v>100</v>
      </c>
      <c r="E101" s="433">
        <f>E99</f>
        <v>14.399999999999999</v>
      </c>
    </row>
    <row r="102" spans="1:5" s="35" customFormat="1" x14ac:dyDescent="0.25">
      <c r="A102" s="432"/>
      <c r="B102" s="430"/>
      <c r="C102" s="122" t="s">
        <v>493</v>
      </c>
      <c r="D102" s="121" t="s">
        <v>106</v>
      </c>
      <c r="E102" s="434">
        <v>1</v>
      </c>
    </row>
    <row r="103" spans="1:5" s="35" customFormat="1" x14ac:dyDescent="0.25">
      <c r="A103" s="432"/>
      <c r="B103" s="430"/>
      <c r="C103" s="122" t="s">
        <v>494</v>
      </c>
      <c r="D103" s="121" t="s">
        <v>97</v>
      </c>
      <c r="E103" s="434">
        <v>250</v>
      </c>
    </row>
    <row r="104" spans="1:5" s="35" customFormat="1" x14ac:dyDescent="0.25">
      <c r="A104" s="432"/>
      <c r="B104" s="430"/>
      <c r="C104" s="122" t="s">
        <v>495</v>
      </c>
      <c r="D104" s="121" t="s">
        <v>100</v>
      </c>
      <c r="E104" s="434">
        <f>(E103*E102)/2</f>
        <v>125</v>
      </c>
    </row>
    <row r="105" spans="1:5" s="35" customFormat="1" x14ac:dyDescent="0.25">
      <c r="A105" s="432"/>
      <c r="B105" s="440"/>
      <c r="C105" s="122" t="s">
        <v>462</v>
      </c>
      <c r="D105" s="441" t="s">
        <v>198</v>
      </c>
      <c r="E105" s="434">
        <v>0.2</v>
      </c>
    </row>
    <row r="106" spans="1:5" x14ac:dyDescent="0.25">
      <c r="B106" s="656" t="s">
        <v>576</v>
      </c>
      <c r="C106" s="657"/>
      <c r="D106" s="658"/>
      <c r="E106" s="352">
        <f>(E104+E101)*(1+E105)</f>
        <v>167.28</v>
      </c>
    </row>
    <row r="107" spans="1:5" s="9" customFormat="1" x14ac:dyDescent="0.25">
      <c r="A107" s="431"/>
      <c r="B107" s="417" t="str">
        <f>'COMPOSIÇÃO CASAS 01,02,03 E 04'!B26</f>
        <v>3.4</v>
      </c>
      <c r="C107" s="87" t="str">
        <f>'COMPOSIÇÃO CASAS 01,02,03 E 04'!E26</f>
        <v>ESCAVACAO MANUAL DE VALAS &lt; 1 MTS. (OBRAS CIVIS)</v>
      </c>
      <c r="D107" s="438" t="str">
        <f>'COMPOSIÇÃO CASAS 01,02,03 E 04'!G26</f>
        <v>m3</v>
      </c>
      <c r="E107" s="437" t="s">
        <v>479</v>
      </c>
    </row>
    <row r="108" spans="1:5" x14ac:dyDescent="0.25">
      <c r="A108" s="418"/>
      <c r="B108" s="337" t="s">
        <v>146</v>
      </c>
      <c r="C108" s="29" t="s">
        <v>480</v>
      </c>
      <c r="D108" s="32" t="s">
        <v>106</v>
      </c>
      <c r="E108" s="433">
        <f>E167</f>
        <v>50.56</v>
      </c>
    </row>
    <row r="109" spans="1:5" x14ac:dyDescent="0.25">
      <c r="A109" s="418"/>
      <c r="B109" s="337" t="s">
        <v>147</v>
      </c>
      <c r="C109" s="29" t="s">
        <v>481</v>
      </c>
      <c r="D109" s="32" t="s">
        <v>106</v>
      </c>
      <c r="E109" s="433">
        <f>0.12+0.15+0.15</f>
        <v>0.42000000000000004</v>
      </c>
    </row>
    <row r="110" spans="1:5" x14ac:dyDescent="0.25">
      <c r="A110" s="418"/>
      <c r="B110" s="439" t="s">
        <v>148</v>
      </c>
      <c r="C110" s="39" t="s">
        <v>482</v>
      </c>
      <c r="D110" s="32" t="s">
        <v>106</v>
      </c>
      <c r="E110" s="433">
        <v>0.25</v>
      </c>
    </row>
    <row r="111" spans="1:5" x14ac:dyDescent="0.25">
      <c r="B111" s="656" t="s">
        <v>584</v>
      </c>
      <c r="C111" s="657"/>
      <c r="D111" s="658"/>
      <c r="E111" s="352">
        <f>E108*E109*E110</f>
        <v>5.3088000000000006</v>
      </c>
    </row>
    <row r="112" spans="1:5" s="9" customFormat="1" x14ac:dyDescent="0.25">
      <c r="A112" s="431"/>
      <c r="B112" s="417" t="str">
        <f>'COMPOSIÇÃO CASAS 01,02,03 E 04'!B27</f>
        <v>3.5</v>
      </c>
      <c r="C112" s="87" t="str">
        <f>'COMPOSIÇÃO CASAS 01,02,03 E 04'!E27</f>
        <v>REATERRO COM APILOAMENTO</v>
      </c>
      <c r="D112" s="438" t="str">
        <f>'COMPOSIÇÃO CASAS 01,02,03 E 04'!G27</f>
        <v>m3</v>
      </c>
      <c r="E112" s="437" t="s">
        <v>104</v>
      </c>
    </row>
    <row r="113" spans="1:5" x14ac:dyDescent="0.25">
      <c r="A113" s="418"/>
      <c r="B113" s="337" t="s">
        <v>146</v>
      </c>
      <c r="C113" s="29" t="s">
        <v>484</v>
      </c>
      <c r="D113" s="32" t="s">
        <v>100</v>
      </c>
      <c r="E113" s="433">
        <f>E111</f>
        <v>5.3088000000000006</v>
      </c>
    </row>
    <row r="114" spans="1:5" x14ac:dyDescent="0.25">
      <c r="A114" s="418"/>
      <c r="B114" s="439" t="s">
        <v>147</v>
      </c>
      <c r="C114" s="435" t="s">
        <v>483</v>
      </c>
      <c r="D114" s="32" t="s">
        <v>100</v>
      </c>
      <c r="E114" s="433">
        <f>E108*0.12*0.25</f>
        <v>1.5167999999999999</v>
      </c>
    </row>
    <row r="115" spans="1:5" x14ac:dyDescent="0.25">
      <c r="B115" s="656" t="s">
        <v>583</v>
      </c>
      <c r="C115" s="657"/>
      <c r="D115" s="658"/>
      <c r="E115" s="352">
        <f>E113-E114</f>
        <v>3.7920000000000007</v>
      </c>
    </row>
    <row r="116" spans="1:5" x14ac:dyDescent="0.25">
      <c r="B116" s="427"/>
      <c r="C116" s="427"/>
      <c r="D116" s="427"/>
      <c r="E116" s="429"/>
    </row>
    <row r="117" spans="1:5" ht="14.4" x14ac:dyDescent="0.3">
      <c r="A117" s="418"/>
      <c r="B117" s="349">
        <v>4</v>
      </c>
      <c r="C117" s="163" t="s">
        <v>56</v>
      </c>
      <c r="D117" s="348"/>
      <c r="E117" s="349"/>
    </row>
    <row r="118" spans="1:5" x14ac:dyDescent="0.25">
      <c r="B118" s="3" t="s">
        <v>1</v>
      </c>
      <c r="C118" s="3" t="s">
        <v>51</v>
      </c>
      <c r="D118" s="3" t="s">
        <v>52</v>
      </c>
      <c r="E118" s="3" t="s">
        <v>53</v>
      </c>
    </row>
    <row r="119" spans="1:5" s="35" customFormat="1" x14ac:dyDescent="0.25">
      <c r="B119" s="442" t="str">
        <f>'COMPOSIÇÃO CASAS 01,02,03 E 04'!B31</f>
        <v>4.1</v>
      </c>
      <c r="C119" s="443" t="str">
        <f>'COMPOSIÇÃO CASAS 01,02,03 E 04'!E31</f>
        <v>ESTACA A TRADO DIAM.25 CM SEM FERRO</v>
      </c>
      <c r="D119" s="444" t="str">
        <f>'COMPOSIÇÃO CASAS 01,02,03 E 04'!G31</f>
        <v>M</v>
      </c>
      <c r="E119" s="445" t="s">
        <v>114</v>
      </c>
    </row>
    <row r="120" spans="1:5" x14ac:dyDescent="0.25">
      <c r="B120" s="309"/>
      <c r="C120" s="29" t="s">
        <v>115</v>
      </c>
      <c r="D120" s="14" t="s">
        <v>116</v>
      </c>
      <c r="E120" s="446">
        <v>15</v>
      </c>
    </row>
    <row r="121" spans="1:5" x14ac:dyDescent="0.25">
      <c r="B121" s="456"/>
      <c r="C121" s="435" t="s">
        <v>277</v>
      </c>
      <c r="D121" s="436" t="s">
        <v>106</v>
      </c>
      <c r="E121" s="434">
        <v>4</v>
      </c>
    </row>
    <row r="122" spans="1:5" x14ac:dyDescent="0.25">
      <c r="B122" s="656"/>
      <c r="C122" s="657"/>
      <c r="D122" s="658"/>
      <c r="E122" s="352">
        <f>E120*E121</f>
        <v>60</v>
      </c>
    </row>
    <row r="123" spans="1:5" s="35" customFormat="1" x14ac:dyDescent="0.25">
      <c r="B123" s="453" t="str">
        <f>'COMPOSIÇÃO CASAS 01,02,03 E 04'!B32</f>
        <v>4.2</v>
      </c>
      <c r="C123" s="454" t="str">
        <f>'COMPOSIÇÃO CASAS 01,02,03 E 04'!E32</f>
        <v>ACO CA 50-A - 8,0 MM (5/16") - (OBRAS CIVIS)</v>
      </c>
      <c r="D123" s="455" t="str">
        <f>'COMPOSIÇÃO CASAS 01,02,03 E 04'!G32</f>
        <v>Kg</v>
      </c>
      <c r="E123" s="452"/>
    </row>
    <row r="124" spans="1:5" x14ac:dyDescent="0.25">
      <c r="B124" s="309"/>
      <c r="C124" s="75" t="s">
        <v>117</v>
      </c>
      <c r="D124" s="14" t="s">
        <v>116</v>
      </c>
      <c r="E124" s="447">
        <v>4</v>
      </c>
    </row>
    <row r="125" spans="1:5" x14ac:dyDescent="0.25">
      <c r="B125" s="309"/>
      <c r="C125" s="75" t="s">
        <v>118</v>
      </c>
      <c r="D125" s="14" t="s">
        <v>106</v>
      </c>
      <c r="E125" s="446">
        <v>2.5</v>
      </c>
    </row>
    <row r="126" spans="1:5" x14ac:dyDescent="0.25">
      <c r="B126" s="309"/>
      <c r="C126" s="75" t="s">
        <v>119</v>
      </c>
      <c r="D126" s="14" t="s">
        <v>106</v>
      </c>
      <c r="E126" s="447">
        <f>E124*E125</f>
        <v>10</v>
      </c>
    </row>
    <row r="127" spans="1:5" x14ac:dyDescent="0.25">
      <c r="B127" s="309"/>
      <c r="C127" s="75" t="s">
        <v>115</v>
      </c>
      <c r="D127" s="14" t="s">
        <v>116</v>
      </c>
      <c r="E127" s="447">
        <f>E120</f>
        <v>15</v>
      </c>
    </row>
    <row r="128" spans="1:5" x14ac:dyDescent="0.25">
      <c r="B128" s="449"/>
      <c r="C128" s="75" t="s">
        <v>120</v>
      </c>
      <c r="D128" s="31" t="s">
        <v>106</v>
      </c>
      <c r="E128" s="434">
        <f>E127*E126</f>
        <v>150</v>
      </c>
    </row>
    <row r="129" spans="1:5" x14ac:dyDescent="0.25">
      <c r="B129" s="423"/>
      <c r="C129" s="291" t="s">
        <v>121</v>
      </c>
      <c r="D129" s="450" t="s">
        <v>122</v>
      </c>
      <c r="E129" s="451">
        <v>0.39500000000000002</v>
      </c>
    </row>
    <row r="130" spans="1:5" x14ac:dyDescent="0.25">
      <c r="B130" s="659" t="s">
        <v>61</v>
      </c>
      <c r="C130" s="660"/>
      <c r="D130" s="660"/>
      <c r="E130" s="352">
        <f>ROUNDUP((E129*E128),0)</f>
        <v>60</v>
      </c>
    </row>
    <row r="131" spans="1:5" s="35" customFormat="1" x14ac:dyDescent="0.25">
      <c r="B131" s="453" t="str">
        <f>'COMPOSIÇÃO CASAS 01,02,03 E 04'!B33</f>
        <v>4.3</v>
      </c>
      <c r="C131" s="454" t="str">
        <f>'COMPOSIÇÃO CASAS 01,02,03 E 04'!E33</f>
        <v>ACO CA-60 - 5,0 MM - (OBRAS CIVIS)</v>
      </c>
      <c r="D131" s="455" t="str">
        <f>'COMPOSIÇÃO CASAS 01,02,03 E 04'!G33</f>
        <v>Kg</v>
      </c>
      <c r="E131" s="452" t="s">
        <v>114</v>
      </c>
    </row>
    <row r="132" spans="1:5" x14ac:dyDescent="0.25">
      <c r="B132" s="309"/>
      <c r="C132" s="29" t="s">
        <v>125</v>
      </c>
      <c r="D132" s="14" t="s">
        <v>106</v>
      </c>
      <c r="E132" s="446">
        <v>0.15</v>
      </c>
    </row>
    <row r="133" spans="1:5" x14ac:dyDescent="0.25">
      <c r="B133" s="309"/>
      <c r="C133" s="29" t="s">
        <v>124</v>
      </c>
      <c r="D133" s="14" t="s">
        <v>106</v>
      </c>
      <c r="E133" s="447">
        <f>E132*PI()</f>
        <v>0.47123889803846897</v>
      </c>
    </row>
    <row r="134" spans="1:5" x14ac:dyDescent="0.25">
      <c r="B134" s="449"/>
      <c r="C134" s="75" t="s">
        <v>126</v>
      </c>
      <c r="D134" s="31" t="s">
        <v>106</v>
      </c>
      <c r="E134" s="434">
        <v>0.2</v>
      </c>
    </row>
    <row r="135" spans="1:5" x14ac:dyDescent="0.25">
      <c r="B135" s="449"/>
      <c r="C135" s="75" t="s">
        <v>127</v>
      </c>
      <c r="D135" s="31" t="s">
        <v>116</v>
      </c>
      <c r="E135" s="434">
        <f>ROUNDUP(E125/E134,0)</f>
        <v>13</v>
      </c>
    </row>
    <row r="136" spans="1:5" x14ac:dyDescent="0.25">
      <c r="B136" s="449"/>
      <c r="C136" s="75" t="s">
        <v>128</v>
      </c>
      <c r="D136" s="31" t="s">
        <v>106</v>
      </c>
      <c r="E136" s="434">
        <f>E135*E133</f>
        <v>6.1261056745000966</v>
      </c>
    </row>
    <row r="137" spans="1:5" x14ac:dyDescent="0.25">
      <c r="B137" s="449"/>
      <c r="C137" s="75" t="s">
        <v>129</v>
      </c>
      <c r="D137" s="31" t="s">
        <v>116</v>
      </c>
      <c r="E137" s="434">
        <f>E120</f>
        <v>15</v>
      </c>
    </row>
    <row r="138" spans="1:5" x14ac:dyDescent="0.25">
      <c r="B138" s="423"/>
      <c r="C138" s="291" t="s">
        <v>130</v>
      </c>
      <c r="D138" s="450" t="s">
        <v>122</v>
      </c>
      <c r="E138" s="451">
        <v>0.154</v>
      </c>
    </row>
    <row r="139" spans="1:5" x14ac:dyDescent="0.25">
      <c r="B139" s="659" t="s">
        <v>61</v>
      </c>
      <c r="C139" s="660"/>
      <c r="D139" s="660"/>
      <c r="E139" s="352">
        <f>E137*E136*E138</f>
        <v>14.151304108095223</v>
      </c>
    </row>
    <row r="140" spans="1:5" x14ac:dyDescent="0.25">
      <c r="B140" s="427"/>
      <c r="C140" s="427"/>
      <c r="D140" s="427"/>
      <c r="E140" s="429"/>
    </row>
    <row r="141" spans="1:5" ht="14.4" x14ac:dyDescent="0.3">
      <c r="B141" s="177">
        <v>5</v>
      </c>
      <c r="C141" s="163" t="s">
        <v>14</v>
      </c>
      <c r="D141" s="348"/>
      <c r="E141" s="349"/>
    </row>
    <row r="142" spans="1:5" x14ac:dyDescent="0.25">
      <c r="B142" s="192" t="s">
        <v>1</v>
      </c>
      <c r="C142" s="192" t="s">
        <v>51</v>
      </c>
      <c r="D142" s="192" t="s">
        <v>52</v>
      </c>
      <c r="E142" s="192" t="s">
        <v>53</v>
      </c>
    </row>
    <row r="143" spans="1:5" x14ac:dyDescent="0.25">
      <c r="A143" s="418"/>
      <c r="B143" s="458" t="str">
        <f>'COMPOSIÇÃO CASAS 01,02,03 E 04'!B37</f>
        <v>5.1</v>
      </c>
      <c r="C143" s="457" t="str">
        <f>'COMPOSIÇÃO CASAS 01,02,03 E 04'!E37</f>
        <v>VERGA/CONTRAVERGA EM CONCRETO ARMADO FCK = 20 MPA</v>
      </c>
      <c r="D143" s="88" t="str">
        <f>'COMPOSIÇÃO CASAS 01,02,03 E 04'!G37</f>
        <v>m3</v>
      </c>
      <c r="E143" s="461" t="s">
        <v>173</v>
      </c>
    </row>
    <row r="144" spans="1:5" x14ac:dyDescent="0.25">
      <c r="A144" s="418"/>
      <c r="B144" s="459"/>
      <c r="C144" s="76" t="s">
        <v>138</v>
      </c>
      <c r="D144" s="37" t="s">
        <v>116</v>
      </c>
      <c r="E144" s="434">
        <v>4</v>
      </c>
    </row>
    <row r="145" spans="1:5" x14ac:dyDescent="0.25">
      <c r="A145" s="418"/>
      <c r="B145" s="460"/>
      <c r="C145" s="29" t="s">
        <v>139</v>
      </c>
      <c r="D145" s="14" t="s">
        <v>116</v>
      </c>
      <c r="E145" s="447">
        <v>1</v>
      </c>
    </row>
    <row r="146" spans="1:5" x14ac:dyDescent="0.25">
      <c r="A146" s="418"/>
      <c r="B146" s="460"/>
      <c r="C146" s="29" t="s">
        <v>140</v>
      </c>
      <c r="D146" s="14" t="s">
        <v>116</v>
      </c>
      <c r="E146" s="447">
        <v>3</v>
      </c>
    </row>
    <row r="147" spans="1:5" x14ac:dyDescent="0.25">
      <c r="A147" s="418"/>
      <c r="B147" s="459"/>
      <c r="C147" s="76" t="s">
        <v>141</v>
      </c>
      <c r="D147" s="37" t="s">
        <v>116</v>
      </c>
      <c r="E147" s="434">
        <v>2</v>
      </c>
    </row>
    <row r="148" spans="1:5" x14ac:dyDescent="0.25">
      <c r="A148" s="418"/>
      <c r="B148" s="459"/>
      <c r="C148" s="76" t="s">
        <v>142</v>
      </c>
      <c r="D148" s="37" t="s">
        <v>116</v>
      </c>
      <c r="E148" s="434">
        <v>1</v>
      </c>
    </row>
    <row r="149" spans="1:5" x14ac:dyDescent="0.25">
      <c r="A149" s="418"/>
      <c r="B149" s="459"/>
      <c r="C149" s="76" t="s">
        <v>137</v>
      </c>
      <c r="D149" s="37" t="s">
        <v>116</v>
      </c>
      <c r="E149" s="434">
        <v>2</v>
      </c>
    </row>
    <row r="150" spans="1:5" x14ac:dyDescent="0.25">
      <c r="A150" s="418"/>
      <c r="B150" s="459" t="s">
        <v>146</v>
      </c>
      <c r="C150" s="76" t="s">
        <v>143</v>
      </c>
      <c r="D150" s="37" t="s">
        <v>106</v>
      </c>
      <c r="E150" s="434">
        <f>((E144*0.8)+0.2+0.2)+((E145*0.7)+0.4)+(((E146*1.2)+0.6)*2)+(((E147*1.5)+0.6)*2)+(((E148*0.6)+0.6)*2)+((E149*0.9)+0.2+0.2)</f>
        <v>24.9</v>
      </c>
    </row>
    <row r="151" spans="1:5" x14ac:dyDescent="0.25">
      <c r="A151" s="418"/>
      <c r="B151" s="459" t="s">
        <v>147</v>
      </c>
      <c r="C151" s="76" t="s">
        <v>144</v>
      </c>
      <c r="D151" s="37" t="s">
        <v>106</v>
      </c>
      <c r="E151" s="434">
        <v>0.15</v>
      </c>
    </row>
    <row r="152" spans="1:5" x14ac:dyDescent="0.25">
      <c r="A152" s="418"/>
      <c r="B152" s="368" t="s">
        <v>148</v>
      </c>
      <c r="C152" s="462" t="s">
        <v>145</v>
      </c>
      <c r="D152" s="463" t="s">
        <v>106</v>
      </c>
      <c r="E152" s="464">
        <v>0.12</v>
      </c>
    </row>
    <row r="153" spans="1:5" x14ac:dyDescent="0.25">
      <c r="A153" s="418"/>
      <c r="B153" s="657" t="s">
        <v>149</v>
      </c>
      <c r="C153" s="657"/>
      <c r="D153" s="658"/>
      <c r="E153" s="352">
        <f>E151*E150*E152</f>
        <v>0.44819999999999993</v>
      </c>
    </row>
    <row r="154" spans="1:5" s="35" customFormat="1" x14ac:dyDescent="0.25">
      <c r="A154" s="432"/>
      <c r="B154" s="466" t="str">
        <f>'COMPOSIÇÃO CASAS 01,02,03 E 04'!B38</f>
        <v>5.2</v>
      </c>
      <c r="C154" s="454" t="str">
        <f>'COMPOSIÇÃO CASAS 01,02,03 E 04'!E38</f>
        <v>FORMA DE TABUA CINTA/PILAR SOBRE/ENTRE ALVENARIA U=8 VEZES</v>
      </c>
      <c r="D154" s="88" t="str">
        <f>'COMPOSIÇÃO CASAS 01,02,03 E 04'!G38</f>
        <v>m2</v>
      </c>
      <c r="E154" s="468" t="s">
        <v>150</v>
      </c>
    </row>
    <row r="155" spans="1:5" x14ac:dyDescent="0.25">
      <c r="A155" s="418"/>
      <c r="B155" s="460"/>
      <c r="C155" s="29" t="s">
        <v>151</v>
      </c>
      <c r="D155" s="14" t="s">
        <v>106</v>
      </c>
      <c r="E155" s="447">
        <v>0.12</v>
      </c>
    </row>
    <row r="156" spans="1:5" x14ac:dyDescent="0.25">
      <c r="A156" s="418"/>
      <c r="B156" s="460"/>
      <c r="C156" s="29" t="s">
        <v>152</v>
      </c>
      <c r="D156" s="14" t="s">
        <v>106</v>
      </c>
      <c r="E156" s="447">
        <v>0.3</v>
      </c>
    </row>
    <row r="157" spans="1:5" x14ac:dyDescent="0.25">
      <c r="A157" s="418"/>
      <c r="B157" s="460"/>
      <c r="C157" s="29" t="s">
        <v>153</v>
      </c>
      <c r="D157" s="14" t="s">
        <v>116</v>
      </c>
      <c r="E157" s="434">
        <v>15</v>
      </c>
    </row>
    <row r="158" spans="1:5" x14ac:dyDescent="0.25">
      <c r="A158" s="418"/>
      <c r="B158" s="467"/>
      <c r="C158" s="76" t="s">
        <v>154</v>
      </c>
      <c r="D158" s="78" t="s">
        <v>97</v>
      </c>
      <c r="E158" s="434">
        <f>(0.3+0.3+0.12+0.12)*3</f>
        <v>2.52</v>
      </c>
    </row>
    <row r="159" spans="1:5" x14ac:dyDescent="0.25">
      <c r="A159" s="418"/>
      <c r="B159" s="460"/>
      <c r="C159" s="29" t="s">
        <v>153</v>
      </c>
      <c r="D159" s="11" t="s">
        <v>116</v>
      </c>
      <c r="E159" s="433">
        <v>15</v>
      </c>
    </row>
    <row r="160" spans="1:5" x14ac:dyDescent="0.25">
      <c r="A160" s="418"/>
      <c r="B160" s="460" t="s">
        <v>146</v>
      </c>
      <c r="C160" s="29" t="s">
        <v>487</v>
      </c>
      <c r="D160" s="11" t="s">
        <v>97</v>
      </c>
      <c r="E160" s="433">
        <f>E159*E158</f>
        <v>37.799999999999997</v>
      </c>
    </row>
    <row r="161" spans="1:5" x14ac:dyDescent="0.25">
      <c r="A161" s="418"/>
      <c r="B161" s="460" t="s">
        <v>147</v>
      </c>
      <c r="C161" s="29" t="s">
        <v>486</v>
      </c>
      <c r="D161" s="11" t="s">
        <v>97</v>
      </c>
      <c r="E161" s="433">
        <f>(0.25+0.25)*50.56</f>
        <v>25.28</v>
      </c>
    </row>
    <row r="162" spans="1:5" x14ac:dyDescent="0.25">
      <c r="A162" s="418"/>
      <c r="B162" s="439" t="s">
        <v>148</v>
      </c>
      <c r="C162" s="435" t="s">
        <v>485</v>
      </c>
      <c r="D162" s="465" t="s">
        <v>97</v>
      </c>
      <c r="E162" s="434">
        <f>(0.25+0.25+0.12)*50.56</f>
        <v>31.347200000000001</v>
      </c>
    </row>
    <row r="163" spans="1:5" x14ac:dyDescent="0.25">
      <c r="A163" s="418"/>
      <c r="B163" s="657" t="s">
        <v>155</v>
      </c>
      <c r="C163" s="657"/>
      <c r="D163" s="658"/>
      <c r="E163" s="352">
        <f>SUM(E160:E162)</f>
        <v>94.427199999999999</v>
      </c>
    </row>
    <row r="164" spans="1:5" s="35" customFormat="1" x14ac:dyDescent="0.25">
      <c r="A164" s="432"/>
      <c r="B164" s="466" t="str">
        <f>'COMPOSIÇÃO CASAS 01,02,03 E 04'!B39</f>
        <v>5.3</v>
      </c>
      <c r="C164" s="454" t="str">
        <f>'COMPOSIÇÃO CASAS 01,02,03 E 04'!E39</f>
        <v>ACO CA-50A - 10,0 MM (3/8") - (OBRAS CIVIS)</v>
      </c>
      <c r="D164" s="455" t="str">
        <f>'COMPOSIÇÃO CASAS 01,02,03 E 04'!G39</f>
        <v>Kg</v>
      </c>
      <c r="E164" s="452"/>
    </row>
    <row r="165" spans="1:5" x14ac:dyDescent="0.25">
      <c r="A165" s="418"/>
      <c r="B165" s="476"/>
      <c r="C165" s="83" t="s">
        <v>121</v>
      </c>
      <c r="D165" s="37" t="s">
        <v>122</v>
      </c>
      <c r="E165" s="469">
        <v>0.61699999999999999</v>
      </c>
    </row>
    <row r="166" spans="1:5" s="35" customFormat="1" x14ac:dyDescent="0.25">
      <c r="A166" s="432"/>
      <c r="B166" s="459"/>
      <c r="C166" s="82" t="s">
        <v>158</v>
      </c>
      <c r="D166" s="34"/>
      <c r="E166" s="470"/>
    </row>
    <row r="167" spans="1:5" x14ac:dyDescent="0.25">
      <c r="A167" s="418"/>
      <c r="B167" s="337"/>
      <c r="C167" s="29" t="s">
        <v>156</v>
      </c>
      <c r="D167" s="14" t="s">
        <v>106</v>
      </c>
      <c r="E167" s="446">
        <v>50.56</v>
      </c>
    </row>
    <row r="168" spans="1:5" x14ac:dyDescent="0.25">
      <c r="A168" s="418"/>
      <c r="B168" s="337"/>
      <c r="C168" s="29" t="s">
        <v>157</v>
      </c>
      <c r="D168" s="11" t="s">
        <v>116</v>
      </c>
      <c r="E168" s="434">
        <v>2</v>
      </c>
    </row>
    <row r="169" spans="1:5" x14ac:dyDescent="0.25">
      <c r="A169" s="418"/>
      <c r="B169" s="337"/>
      <c r="C169" s="29" t="s">
        <v>160</v>
      </c>
      <c r="D169" s="11" t="s">
        <v>106</v>
      </c>
      <c r="E169" s="434">
        <f>E167*E168</f>
        <v>101.12</v>
      </c>
    </row>
    <row r="170" spans="1:5" x14ac:dyDescent="0.25">
      <c r="A170" s="418"/>
      <c r="B170" s="404" t="s">
        <v>146</v>
      </c>
      <c r="C170" s="79" t="s">
        <v>165</v>
      </c>
      <c r="D170" s="80" t="s">
        <v>123</v>
      </c>
      <c r="E170" s="471">
        <f>E169*E165</f>
        <v>62.391040000000004</v>
      </c>
    </row>
    <row r="171" spans="1:5" x14ac:dyDescent="0.25">
      <c r="A171" s="418"/>
      <c r="B171" s="404"/>
      <c r="C171" s="29"/>
      <c r="D171" s="11"/>
      <c r="E171" s="434"/>
    </row>
    <row r="172" spans="1:5" x14ac:dyDescent="0.25">
      <c r="A172" s="418"/>
      <c r="B172" s="404"/>
      <c r="C172" s="81" t="s">
        <v>159</v>
      </c>
      <c r="D172" s="11"/>
      <c r="E172" s="434"/>
    </row>
    <row r="173" spans="1:5" x14ac:dyDescent="0.25">
      <c r="A173" s="418"/>
      <c r="B173" s="404"/>
      <c r="C173" s="29" t="s">
        <v>156</v>
      </c>
      <c r="D173" s="11" t="s">
        <v>106</v>
      </c>
      <c r="E173" s="434">
        <v>50.56</v>
      </c>
    </row>
    <row r="174" spans="1:5" x14ac:dyDescent="0.25">
      <c r="A174" s="418"/>
      <c r="B174" s="404"/>
      <c r="C174" s="29" t="s">
        <v>157</v>
      </c>
      <c r="D174" s="11" t="s">
        <v>116</v>
      </c>
      <c r="E174" s="434">
        <v>2</v>
      </c>
    </row>
    <row r="175" spans="1:5" x14ac:dyDescent="0.25">
      <c r="A175" s="418"/>
      <c r="B175" s="404"/>
      <c r="C175" s="29" t="s">
        <v>160</v>
      </c>
      <c r="D175" s="11" t="s">
        <v>106</v>
      </c>
      <c r="E175" s="434">
        <f>E173*E174</f>
        <v>101.12</v>
      </c>
    </row>
    <row r="176" spans="1:5" x14ac:dyDescent="0.25">
      <c r="A176" s="418"/>
      <c r="B176" s="404" t="s">
        <v>147</v>
      </c>
      <c r="C176" s="79" t="s">
        <v>165</v>
      </c>
      <c r="D176" s="85" t="s">
        <v>123</v>
      </c>
      <c r="E176" s="471">
        <f>E175*E165</f>
        <v>62.391040000000004</v>
      </c>
    </row>
    <row r="177" spans="1:5" x14ac:dyDescent="0.25">
      <c r="A177" s="418"/>
      <c r="B177" s="477"/>
      <c r="C177" s="80" t="s">
        <v>161</v>
      </c>
      <c r="D177" s="37"/>
      <c r="E177" s="472"/>
    </row>
    <row r="178" spans="1:5" x14ac:dyDescent="0.25">
      <c r="A178" s="418"/>
      <c r="B178" s="477"/>
      <c r="C178" s="83" t="s">
        <v>153</v>
      </c>
      <c r="D178" s="37" t="s">
        <v>116</v>
      </c>
      <c r="E178" s="422">
        <v>15</v>
      </c>
    </row>
    <row r="179" spans="1:5" x14ac:dyDescent="0.25">
      <c r="A179" s="418"/>
      <c r="B179" s="477"/>
      <c r="C179" s="83" t="s">
        <v>162</v>
      </c>
      <c r="D179" s="37" t="s">
        <v>116</v>
      </c>
      <c r="E179" s="422">
        <v>4</v>
      </c>
    </row>
    <row r="180" spans="1:5" x14ac:dyDescent="0.25">
      <c r="A180" s="418"/>
      <c r="B180" s="477"/>
      <c r="C180" s="83" t="s">
        <v>163</v>
      </c>
      <c r="D180" s="37" t="s">
        <v>106</v>
      </c>
      <c r="E180" s="422">
        <v>2.9</v>
      </c>
    </row>
    <row r="181" spans="1:5" x14ac:dyDescent="0.25">
      <c r="A181" s="418"/>
      <c r="B181" s="477"/>
      <c r="C181" s="83" t="s">
        <v>160</v>
      </c>
      <c r="D181" s="37" t="s">
        <v>106</v>
      </c>
      <c r="E181" s="422">
        <f>E179*E180*E178</f>
        <v>174</v>
      </c>
    </row>
    <row r="182" spans="1:5" x14ac:dyDescent="0.25">
      <c r="A182" s="418"/>
      <c r="B182" s="488" t="s">
        <v>148</v>
      </c>
      <c r="C182" s="489" t="s">
        <v>165</v>
      </c>
      <c r="D182" s="84" t="s">
        <v>123</v>
      </c>
      <c r="E182" s="487">
        <f>E181*E165</f>
        <v>107.358</v>
      </c>
    </row>
    <row r="183" spans="1:5" x14ac:dyDescent="0.25">
      <c r="B183" s="656" t="s">
        <v>576</v>
      </c>
      <c r="C183" s="657"/>
      <c r="D183" s="658"/>
      <c r="E183" s="352">
        <f>E182+E176+E170</f>
        <v>232.14008000000001</v>
      </c>
    </row>
    <row r="184" spans="1:5" s="35" customFormat="1" x14ac:dyDescent="0.25">
      <c r="A184" s="432"/>
      <c r="B184" s="466" t="str">
        <f>'COMPOSIÇÃO CASAS 01,02,03 E 04'!B40</f>
        <v>5.4</v>
      </c>
      <c r="C184" s="454" t="str">
        <f>'COMPOSIÇÃO CASAS 01,02,03 E 04'!E40</f>
        <v>ACO CA-50 A - 8,0 MM (5/16") - (OBRAS CIVIS)</v>
      </c>
      <c r="D184" s="455" t="str">
        <f>'COMPOSIÇÃO CASAS 01,02,03 E 04'!G40</f>
        <v>Kg</v>
      </c>
      <c r="E184" s="452"/>
    </row>
    <row r="185" spans="1:5" x14ac:dyDescent="0.25">
      <c r="A185" s="418"/>
      <c r="B185" s="476"/>
      <c r="C185" s="83" t="s">
        <v>121</v>
      </c>
      <c r="D185" s="37" t="s">
        <v>122</v>
      </c>
      <c r="E185" s="469">
        <v>0.39500000000000002</v>
      </c>
    </row>
    <row r="186" spans="1:5" s="35" customFormat="1" x14ac:dyDescent="0.25">
      <c r="A186" s="432"/>
      <c r="B186" s="459"/>
      <c r="C186" s="82" t="s">
        <v>158</v>
      </c>
      <c r="D186" s="34"/>
      <c r="E186" s="470"/>
    </row>
    <row r="187" spans="1:5" x14ac:dyDescent="0.25">
      <c r="A187" s="418"/>
      <c r="B187" s="337"/>
      <c r="C187" s="29" t="s">
        <v>156</v>
      </c>
      <c r="D187" s="14" t="s">
        <v>106</v>
      </c>
      <c r="E187" s="446">
        <v>50.56</v>
      </c>
    </row>
    <row r="188" spans="1:5" x14ac:dyDescent="0.25">
      <c r="A188" s="418"/>
      <c r="B188" s="337"/>
      <c r="C188" s="29" t="s">
        <v>157</v>
      </c>
      <c r="D188" s="11" t="s">
        <v>116</v>
      </c>
      <c r="E188" s="434">
        <v>2</v>
      </c>
    </row>
    <row r="189" spans="1:5" x14ac:dyDescent="0.25">
      <c r="A189" s="418"/>
      <c r="B189" s="337"/>
      <c r="C189" s="29" t="s">
        <v>160</v>
      </c>
      <c r="D189" s="11" t="s">
        <v>106</v>
      </c>
      <c r="E189" s="434">
        <f>E187*E188</f>
        <v>101.12</v>
      </c>
    </row>
    <row r="190" spans="1:5" x14ac:dyDescent="0.25">
      <c r="A190" s="418"/>
      <c r="B190" s="404" t="s">
        <v>146</v>
      </c>
      <c r="C190" s="79" t="s">
        <v>165</v>
      </c>
      <c r="D190" s="80" t="s">
        <v>123</v>
      </c>
      <c r="E190" s="471">
        <f>E189*E185</f>
        <v>39.942400000000006</v>
      </c>
    </row>
    <row r="191" spans="1:5" x14ac:dyDescent="0.25">
      <c r="A191" s="418"/>
      <c r="B191" s="404"/>
      <c r="C191" s="29"/>
      <c r="D191" s="11"/>
      <c r="E191" s="434"/>
    </row>
    <row r="192" spans="1:5" x14ac:dyDescent="0.25">
      <c r="A192" s="418"/>
      <c r="B192" s="404"/>
      <c r="C192" s="81" t="s">
        <v>159</v>
      </c>
      <c r="D192" s="11"/>
      <c r="E192" s="434"/>
    </row>
    <row r="193" spans="1:5" x14ac:dyDescent="0.25">
      <c r="A193" s="418"/>
      <c r="B193" s="404"/>
      <c r="C193" s="29" t="s">
        <v>156</v>
      </c>
      <c r="D193" s="11" t="s">
        <v>106</v>
      </c>
      <c r="E193" s="434">
        <v>50.56</v>
      </c>
    </row>
    <row r="194" spans="1:5" x14ac:dyDescent="0.25">
      <c r="A194" s="418"/>
      <c r="B194" s="404"/>
      <c r="C194" s="29" t="s">
        <v>157</v>
      </c>
      <c r="D194" s="11" t="s">
        <v>116</v>
      </c>
      <c r="E194" s="434">
        <v>2</v>
      </c>
    </row>
    <row r="195" spans="1:5" x14ac:dyDescent="0.25">
      <c r="A195" s="418"/>
      <c r="B195" s="404"/>
      <c r="C195" s="29" t="s">
        <v>160</v>
      </c>
      <c r="D195" s="11" t="s">
        <v>106</v>
      </c>
      <c r="E195" s="434">
        <f>E193*E194</f>
        <v>101.12</v>
      </c>
    </row>
    <row r="196" spans="1:5" x14ac:dyDescent="0.25">
      <c r="A196" s="418"/>
      <c r="B196" s="490" t="s">
        <v>147</v>
      </c>
      <c r="C196" s="491" t="s">
        <v>165</v>
      </c>
      <c r="D196" s="85" t="s">
        <v>123</v>
      </c>
      <c r="E196" s="471">
        <f>E195*E185</f>
        <v>39.942400000000006</v>
      </c>
    </row>
    <row r="197" spans="1:5" x14ac:dyDescent="0.25">
      <c r="B197" s="656" t="s">
        <v>576</v>
      </c>
      <c r="C197" s="657"/>
      <c r="D197" s="658"/>
      <c r="E197" s="352">
        <f>E190+E196</f>
        <v>79.884800000000013</v>
      </c>
    </row>
    <row r="198" spans="1:5" s="35" customFormat="1" x14ac:dyDescent="0.25">
      <c r="A198" s="432"/>
      <c r="B198" s="466" t="str">
        <f>'COMPOSIÇÃO CASAS 01,02,03 E 04'!B41</f>
        <v>5.5</v>
      </c>
      <c r="C198" s="454" t="str">
        <f>'COMPOSIÇÃO CASAS 01,02,03 E 04'!E41</f>
        <v>ACO CA - 60 - 5,0 MM - (OBRAS CIVIS)</v>
      </c>
      <c r="D198" s="455" t="str">
        <f>'COMPOSIÇÃO CASAS 01,02,03 E 04'!G41</f>
        <v>Kg</v>
      </c>
      <c r="E198" s="452"/>
    </row>
    <row r="199" spans="1:5" x14ac:dyDescent="0.25">
      <c r="A199" s="418"/>
      <c r="B199" s="476"/>
      <c r="C199" s="83" t="s">
        <v>121</v>
      </c>
      <c r="D199" s="37" t="s">
        <v>122</v>
      </c>
      <c r="E199" s="469">
        <v>0.154</v>
      </c>
    </row>
    <row r="200" spans="1:5" s="35" customFormat="1" x14ac:dyDescent="0.25">
      <c r="A200" s="432"/>
      <c r="B200" s="459"/>
      <c r="C200" s="82" t="s">
        <v>158</v>
      </c>
      <c r="D200" s="34"/>
      <c r="E200" s="470"/>
    </row>
    <row r="201" spans="1:5" x14ac:dyDescent="0.25">
      <c r="A201" s="418"/>
      <c r="B201" s="337"/>
      <c r="C201" s="29" t="s">
        <v>156</v>
      </c>
      <c r="D201" s="14" t="s">
        <v>106</v>
      </c>
      <c r="E201" s="446">
        <v>50.56</v>
      </c>
    </row>
    <row r="202" spans="1:5" x14ac:dyDescent="0.25">
      <c r="A202" s="418"/>
      <c r="B202" s="337"/>
      <c r="C202" s="29" t="s">
        <v>166</v>
      </c>
      <c r="D202" s="11" t="s">
        <v>106</v>
      </c>
      <c r="E202" s="434">
        <v>0.15</v>
      </c>
    </row>
    <row r="203" spans="1:5" x14ac:dyDescent="0.25">
      <c r="A203" s="418"/>
      <c r="B203" s="337"/>
      <c r="C203" s="29" t="s">
        <v>167</v>
      </c>
      <c r="D203" s="11" t="s">
        <v>106</v>
      </c>
      <c r="E203" s="434">
        <f>0.22+0.22+0.09+0.09+0.05</f>
        <v>0.67</v>
      </c>
    </row>
    <row r="204" spans="1:5" x14ac:dyDescent="0.25">
      <c r="A204" s="418"/>
      <c r="B204" s="337"/>
      <c r="C204" s="29" t="s">
        <v>168</v>
      </c>
      <c r="D204" s="11" t="s">
        <v>116</v>
      </c>
      <c r="E204" s="434">
        <f>E201/E202</f>
        <v>337.06666666666672</v>
      </c>
    </row>
    <row r="205" spans="1:5" x14ac:dyDescent="0.25">
      <c r="A205" s="418"/>
      <c r="B205" s="337"/>
      <c r="C205" s="79" t="s">
        <v>167</v>
      </c>
      <c r="D205" s="80" t="s">
        <v>106</v>
      </c>
      <c r="E205" s="471">
        <f>E204*E203</f>
        <v>225.83466666666672</v>
      </c>
    </row>
    <row r="206" spans="1:5" x14ac:dyDescent="0.25">
      <c r="A206" s="418"/>
      <c r="B206" s="404" t="s">
        <v>146</v>
      </c>
      <c r="C206" s="79" t="s">
        <v>165</v>
      </c>
      <c r="D206" s="80" t="s">
        <v>123</v>
      </c>
      <c r="E206" s="471">
        <f>E205*E199</f>
        <v>34.778538666666677</v>
      </c>
    </row>
    <row r="207" spans="1:5" s="35" customFormat="1" x14ac:dyDescent="0.25">
      <c r="A207" s="432"/>
      <c r="B207" s="459"/>
      <c r="C207" s="82" t="s">
        <v>159</v>
      </c>
      <c r="D207" s="34"/>
      <c r="E207" s="470"/>
    </row>
    <row r="208" spans="1:5" x14ac:dyDescent="0.25">
      <c r="A208" s="418"/>
      <c r="B208" s="337"/>
      <c r="C208" s="29" t="s">
        <v>156</v>
      </c>
      <c r="D208" s="14" t="s">
        <v>106</v>
      </c>
      <c r="E208" s="446">
        <v>50.56</v>
      </c>
    </row>
    <row r="209" spans="1:5" x14ac:dyDescent="0.25">
      <c r="A209" s="418"/>
      <c r="B209" s="337"/>
      <c r="C209" s="29" t="s">
        <v>166</v>
      </c>
      <c r="D209" s="11" t="s">
        <v>106</v>
      </c>
      <c r="E209" s="434">
        <v>0.15</v>
      </c>
    </row>
    <row r="210" spans="1:5" x14ac:dyDescent="0.25">
      <c r="A210" s="418"/>
      <c r="B210" s="337"/>
      <c r="C210" s="29" t="s">
        <v>167</v>
      </c>
      <c r="D210" s="11" t="s">
        <v>106</v>
      </c>
      <c r="E210" s="434">
        <f>E203</f>
        <v>0.67</v>
      </c>
    </row>
    <row r="211" spans="1:5" x14ac:dyDescent="0.25">
      <c r="A211" s="418"/>
      <c r="B211" s="337"/>
      <c r="C211" s="29" t="s">
        <v>168</v>
      </c>
      <c r="D211" s="11" t="s">
        <v>116</v>
      </c>
      <c r="E211" s="434">
        <f>E208/E209</f>
        <v>337.06666666666672</v>
      </c>
    </row>
    <row r="212" spans="1:5" x14ac:dyDescent="0.25">
      <c r="A212" s="418"/>
      <c r="B212" s="337"/>
      <c r="C212" s="79" t="s">
        <v>167</v>
      </c>
      <c r="D212" s="80" t="s">
        <v>106</v>
      </c>
      <c r="E212" s="471">
        <f>E211*E210</f>
        <v>225.83466666666672</v>
      </c>
    </row>
    <row r="213" spans="1:5" x14ac:dyDescent="0.25">
      <c r="A213" s="418"/>
      <c r="B213" s="404" t="s">
        <v>147</v>
      </c>
      <c r="C213" s="79" t="s">
        <v>165</v>
      </c>
      <c r="D213" s="80" t="s">
        <v>123</v>
      </c>
      <c r="E213" s="471">
        <f>E212*E199</f>
        <v>34.778538666666677</v>
      </c>
    </row>
    <row r="214" spans="1:5" s="35" customFormat="1" x14ac:dyDescent="0.25">
      <c r="A214" s="432"/>
      <c r="B214" s="459"/>
      <c r="C214" s="82" t="s">
        <v>161</v>
      </c>
      <c r="D214" s="34"/>
      <c r="E214" s="470"/>
    </row>
    <row r="215" spans="1:5" x14ac:dyDescent="0.25">
      <c r="A215" s="418"/>
      <c r="B215" s="337"/>
      <c r="C215" s="29" t="s">
        <v>164</v>
      </c>
      <c r="D215" s="14" t="s">
        <v>106</v>
      </c>
      <c r="E215" s="446">
        <f>15*2.9</f>
        <v>43.5</v>
      </c>
    </row>
    <row r="216" spans="1:5" x14ac:dyDescent="0.25">
      <c r="A216" s="418"/>
      <c r="B216" s="337"/>
      <c r="C216" s="29" t="s">
        <v>166</v>
      </c>
      <c r="D216" s="11" t="s">
        <v>106</v>
      </c>
      <c r="E216" s="434">
        <v>0.15</v>
      </c>
    </row>
    <row r="217" spans="1:5" x14ac:dyDescent="0.25">
      <c r="A217" s="418"/>
      <c r="B217" s="337"/>
      <c r="C217" s="29" t="s">
        <v>167</v>
      </c>
      <c r="D217" s="11" t="s">
        <v>106</v>
      </c>
      <c r="E217" s="434">
        <v>0.77</v>
      </c>
    </row>
    <row r="218" spans="1:5" x14ac:dyDescent="0.25">
      <c r="A218" s="418"/>
      <c r="B218" s="337"/>
      <c r="C218" s="29" t="s">
        <v>168</v>
      </c>
      <c r="D218" s="11" t="s">
        <v>116</v>
      </c>
      <c r="E218" s="434">
        <f>E215/E216</f>
        <v>290</v>
      </c>
    </row>
    <row r="219" spans="1:5" x14ac:dyDescent="0.25">
      <c r="A219" s="418"/>
      <c r="B219" s="337"/>
      <c r="C219" s="79" t="s">
        <v>167</v>
      </c>
      <c r="D219" s="80" t="s">
        <v>106</v>
      </c>
      <c r="E219" s="471">
        <f>E218*E217</f>
        <v>223.3</v>
      </c>
    </row>
    <row r="220" spans="1:5" x14ac:dyDescent="0.25">
      <c r="A220" s="418"/>
      <c r="B220" s="490" t="s">
        <v>148</v>
      </c>
      <c r="C220" s="491" t="s">
        <v>165</v>
      </c>
      <c r="D220" s="85" t="s">
        <v>123</v>
      </c>
      <c r="E220" s="471">
        <f>E219*E199</f>
        <v>34.388200000000005</v>
      </c>
    </row>
    <row r="221" spans="1:5" x14ac:dyDescent="0.25">
      <c r="B221" s="656" t="s">
        <v>576</v>
      </c>
      <c r="C221" s="657"/>
      <c r="D221" s="658"/>
      <c r="E221" s="352">
        <f>E213+E206+E220</f>
        <v>103.94527733333337</v>
      </c>
    </row>
    <row r="222" spans="1:5" s="35" customFormat="1" x14ac:dyDescent="0.25">
      <c r="A222" s="432"/>
      <c r="B222" s="459" t="str">
        <f>'COMPOSIÇÃO CASAS 01,02,03 E 04'!B42</f>
        <v>5.6</v>
      </c>
      <c r="C222" s="33" t="str">
        <f>'COMPOSIÇÃO CASAS 01,02,03 E 04'!E42</f>
        <v>PREPARO COM BETONEIRA E TRANSPORTE MANUAL DE CONCRETO FCK=25 MPA</v>
      </c>
      <c r="D222" s="34" t="str">
        <f>'COMPOSIÇÃO CASAS 01,02,03 E 04'!G42</f>
        <v>m3</v>
      </c>
      <c r="E222" s="448"/>
    </row>
    <row r="223" spans="1:5" s="35" customFormat="1" x14ac:dyDescent="0.25">
      <c r="A223" s="432"/>
      <c r="B223" s="459"/>
      <c r="C223" s="82" t="s">
        <v>172</v>
      </c>
      <c r="D223" s="34"/>
      <c r="E223" s="470"/>
    </row>
    <row r="224" spans="1:5" x14ac:dyDescent="0.25">
      <c r="A224" s="418"/>
      <c r="B224" s="337"/>
      <c r="C224" s="29" t="s">
        <v>156</v>
      </c>
      <c r="D224" s="14" t="s">
        <v>106</v>
      </c>
      <c r="E224" s="446">
        <f>50.56*2</f>
        <v>101.12</v>
      </c>
    </row>
    <row r="225" spans="1:5" x14ac:dyDescent="0.25">
      <c r="A225" s="418"/>
      <c r="B225" s="337"/>
      <c r="C225" s="29" t="s">
        <v>170</v>
      </c>
      <c r="D225" s="14" t="s">
        <v>106</v>
      </c>
      <c r="E225" s="446">
        <v>0.25</v>
      </c>
    </row>
    <row r="226" spans="1:5" x14ac:dyDescent="0.25">
      <c r="A226" s="418"/>
      <c r="B226" s="337"/>
      <c r="C226" s="29" t="s">
        <v>171</v>
      </c>
      <c r="D226" s="14" t="s">
        <v>106</v>
      </c>
      <c r="E226" s="446">
        <v>0.12</v>
      </c>
    </row>
    <row r="227" spans="1:5" x14ac:dyDescent="0.25">
      <c r="A227" s="418"/>
      <c r="B227" s="337"/>
      <c r="C227" s="29" t="s">
        <v>173</v>
      </c>
      <c r="D227" s="14" t="s">
        <v>100</v>
      </c>
      <c r="E227" s="446">
        <f>E224*E225*E226</f>
        <v>3.0335999999999999</v>
      </c>
    </row>
    <row r="228" spans="1:5" x14ac:dyDescent="0.25">
      <c r="A228" s="418"/>
      <c r="B228" s="337"/>
      <c r="C228" s="81" t="s">
        <v>161</v>
      </c>
      <c r="D228" s="14"/>
      <c r="E228" s="446"/>
    </row>
    <row r="229" spans="1:5" x14ac:dyDescent="0.25">
      <c r="A229" s="418"/>
      <c r="B229" s="337"/>
      <c r="C229" s="75" t="s">
        <v>164</v>
      </c>
      <c r="D229" s="14" t="s">
        <v>106</v>
      </c>
      <c r="E229" s="446">
        <f>15*2.9</f>
        <v>43.5</v>
      </c>
    </row>
    <row r="230" spans="1:5" x14ac:dyDescent="0.25">
      <c r="A230" s="418"/>
      <c r="B230" s="337"/>
      <c r="C230" s="75" t="s">
        <v>174</v>
      </c>
      <c r="D230" s="14" t="s">
        <v>106</v>
      </c>
      <c r="E230" s="446">
        <v>0.3</v>
      </c>
    </row>
    <row r="231" spans="1:5" x14ac:dyDescent="0.25">
      <c r="A231" s="418"/>
      <c r="B231" s="337"/>
      <c r="C231" s="75" t="s">
        <v>175</v>
      </c>
      <c r="D231" s="14" t="s">
        <v>106</v>
      </c>
      <c r="E231" s="446">
        <v>0.12</v>
      </c>
    </row>
    <row r="232" spans="1:5" x14ac:dyDescent="0.25">
      <c r="A232" s="418"/>
      <c r="B232" s="439"/>
      <c r="C232" s="482" t="s">
        <v>173</v>
      </c>
      <c r="D232" s="436" t="s">
        <v>100</v>
      </c>
      <c r="E232" s="481">
        <f>E229*E230*E231</f>
        <v>1.5659999999999998</v>
      </c>
    </row>
    <row r="233" spans="1:5" x14ac:dyDescent="0.25">
      <c r="A233" s="418"/>
      <c r="B233" s="656" t="s">
        <v>576</v>
      </c>
      <c r="C233" s="657"/>
      <c r="D233" s="658"/>
      <c r="E233" s="352">
        <f>E227+E232</f>
        <v>4.5995999999999997</v>
      </c>
    </row>
    <row r="234" spans="1:5" s="35" customFormat="1" x14ac:dyDescent="0.25">
      <c r="A234" s="432"/>
      <c r="B234" s="466" t="str">
        <f>'COMPOSIÇÃO CASAS 01,02,03 E 04'!B43</f>
        <v>5.7</v>
      </c>
      <c r="C234" s="454" t="str">
        <f>'COMPOSIÇÃO CASAS 01,02,03 E 04'!E43</f>
        <v>LANÇAMENTO/APLICAÇÃO/ADENSAMENTO DE CONCRETO EM ESTRUTURA - (O.C.)</v>
      </c>
      <c r="D234" s="455" t="str">
        <f>'COMPOSIÇÃO CASAS 01,02,03 E 04'!G43</f>
        <v>m3</v>
      </c>
      <c r="E234" s="452"/>
    </row>
    <row r="235" spans="1:5" x14ac:dyDescent="0.25">
      <c r="A235" s="418"/>
      <c r="B235" s="479"/>
      <c r="C235" s="480" t="s">
        <v>177</v>
      </c>
      <c r="D235" s="37" t="s">
        <v>100</v>
      </c>
      <c r="E235" s="433">
        <f>E233</f>
        <v>4.5995999999999997</v>
      </c>
    </row>
    <row r="236" spans="1:5" x14ac:dyDescent="0.25">
      <c r="A236" s="418"/>
      <c r="B236" s="656" t="s">
        <v>576</v>
      </c>
      <c r="C236" s="657"/>
      <c r="D236" s="658"/>
      <c r="E236" s="352">
        <f>E235</f>
        <v>4.5995999999999997</v>
      </c>
    </row>
    <row r="237" spans="1:5" s="35" customFormat="1" ht="33" customHeight="1" x14ac:dyDescent="0.25">
      <c r="A237" s="432"/>
      <c r="B237" s="466" t="str">
        <f>'COMPOSIÇÃO CASAS 01,02,03 E 04'!B44</f>
        <v>5.8</v>
      </c>
      <c r="C237" s="454" t="str">
        <f>'COMPOSIÇÃO CASAS 01,02,03 E 04'!E44</f>
        <v>FORRO EM LAJE PRE-MOLDADA INC.CAPEAMENTO/FERR.DISTRIB./ESCORAMENTO E
FORMA/DESFORMA</v>
      </c>
      <c r="D237" s="455">
        <f>'COMPOSIÇÃO CASAS 01,02,03 E 04'!G45</f>
        <v>0</v>
      </c>
      <c r="E237" s="452"/>
    </row>
    <row r="238" spans="1:5" x14ac:dyDescent="0.25">
      <c r="A238" s="418"/>
      <c r="B238" s="478"/>
      <c r="C238" s="473" t="s">
        <v>178</v>
      </c>
      <c r="D238" s="463" t="s">
        <v>97</v>
      </c>
      <c r="E238" s="426">
        <v>51</v>
      </c>
    </row>
    <row r="239" spans="1:5" x14ac:dyDescent="0.25">
      <c r="A239" s="418"/>
      <c r="B239" s="656" t="s">
        <v>576</v>
      </c>
      <c r="C239" s="657"/>
      <c r="D239" s="658"/>
      <c r="E239" s="352">
        <f>E238</f>
        <v>51</v>
      </c>
    </row>
    <row r="240" spans="1:5" x14ac:dyDescent="0.25">
      <c r="B240" s="474"/>
      <c r="C240" s="474"/>
      <c r="D240" s="474"/>
      <c r="E240" s="475"/>
    </row>
    <row r="241" spans="1:5" ht="14.4" x14ac:dyDescent="0.3">
      <c r="B241" s="177">
        <v>6</v>
      </c>
      <c r="C241" s="171" t="s">
        <v>57</v>
      </c>
      <c r="D241" s="348"/>
      <c r="E241" s="349"/>
    </row>
    <row r="242" spans="1:5" x14ac:dyDescent="0.25">
      <c r="B242" s="414" t="s">
        <v>1</v>
      </c>
      <c r="C242" s="192" t="s">
        <v>51</v>
      </c>
      <c r="D242" s="192" t="s">
        <v>52</v>
      </c>
      <c r="E242" s="192" t="s">
        <v>53</v>
      </c>
    </row>
    <row r="243" spans="1:5" x14ac:dyDescent="0.25">
      <c r="A243" s="418"/>
      <c r="B243" s="329" t="str">
        <f>'COMPOSIÇÃO CASAS 01,02,03 E 04'!B48</f>
        <v>6.1</v>
      </c>
      <c r="C243" s="108" t="str">
        <f>'COMPOSIÇÃO CASAS 01,02,03 E 04'!E48</f>
        <v>CAIXA METALICA OCTOGONAL FUNDO MOVEL, SIMPLES 2"</v>
      </c>
      <c r="D243" s="315"/>
      <c r="E243" s="583">
        <v>7</v>
      </c>
    </row>
    <row r="244" spans="1:5" x14ac:dyDescent="0.25">
      <c r="A244" s="418"/>
      <c r="B244" s="337" t="str">
        <f>'COMPOSIÇÃO CASAS 01,02,03 E 04'!B49</f>
        <v>6.2</v>
      </c>
      <c r="C244" s="29" t="str">
        <f>'COMPOSIÇÃO CASAS 01,02,03 E 04'!E49</f>
        <v>CAIXA METALICA RET. 4" X 2" X 2"</v>
      </c>
      <c r="D244" s="11"/>
      <c r="E244" s="433">
        <v>19</v>
      </c>
    </row>
    <row r="245" spans="1:5" x14ac:dyDescent="0.25">
      <c r="A245" s="418"/>
      <c r="B245" s="337" t="str">
        <f>'COMPOSIÇÃO CASAS 01,02,03 E 04'!B50</f>
        <v>6.3</v>
      </c>
      <c r="C245" s="29" t="str">
        <f>'COMPOSIÇÃO CASAS 01,02,03 E 04'!E50</f>
        <v>DISJUNTOR MONOPOLAR DE 10 A 32-A</v>
      </c>
      <c r="D245" s="11"/>
      <c r="E245" s="434">
        <v>3</v>
      </c>
    </row>
    <row r="246" spans="1:5" x14ac:dyDescent="0.25">
      <c r="A246" s="418"/>
      <c r="B246" s="337" t="str">
        <f>'COMPOSIÇÃO CASAS 01,02,03 E 04'!B51</f>
        <v>6.4</v>
      </c>
      <c r="C246" s="29" t="str">
        <f>'COMPOSIÇÃO CASAS 01,02,03 E 04'!E51</f>
        <v>DISJUNTOR MONOPOLAR DE 35 A 50-A</v>
      </c>
      <c r="D246" s="11"/>
      <c r="E246" s="433">
        <v>1</v>
      </c>
    </row>
    <row r="247" spans="1:5" x14ac:dyDescent="0.25">
      <c r="A247" s="418"/>
      <c r="B247" s="337" t="str">
        <f>'COMPOSIÇÃO CASAS 01,02,03 E 04'!B52</f>
        <v>6.5</v>
      </c>
      <c r="C247" s="29" t="str">
        <f>'COMPOSIÇÃO CASAS 01,02,03 E 04'!E52</f>
        <v>ELETRODUTO PVC FLEXÍVEL - MANGUEIRA CORRUGADA LEVE - DIAM. 25MM</v>
      </c>
      <c r="D247" s="11"/>
      <c r="E247" s="434">
        <v>104</v>
      </c>
    </row>
    <row r="248" spans="1:5" x14ac:dyDescent="0.25">
      <c r="A248" s="418"/>
      <c r="B248" s="337" t="str">
        <f>'COMPOSIÇÃO CASAS 01,02,03 E 04'!B53</f>
        <v>6.6</v>
      </c>
      <c r="C248" s="29" t="str">
        <f>'COMPOSIÇÃO CASAS 01,02,03 E 04'!E53</f>
        <v>FIO ISOLADO PVC 750 V,  No. 1,5 MM2</v>
      </c>
      <c r="D248" s="11"/>
      <c r="E248" s="433">
        <v>113</v>
      </c>
    </row>
    <row r="249" spans="1:5" x14ac:dyDescent="0.25">
      <c r="A249" s="418"/>
      <c r="B249" s="337" t="str">
        <f>'COMPOSIÇÃO CASAS 01,02,03 E 04'!B54</f>
        <v>6.7</v>
      </c>
      <c r="C249" s="29" t="str">
        <f>'COMPOSIÇÃO CASAS 01,02,03 E 04'!E54</f>
        <v>FIO ISOLADO PVC 750 V, No. 2,5 MM2</v>
      </c>
      <c r="D249" s="11"/>
      <c r="E249" s="434">
        <v>198</v>
      </c>
    </row>
    <row r="250" spans="1:5" x14ac:dyDescent="0.25">
      <c r="A250" s="418"/>
      <c r="B250" s="337" t="str">
        <f>'COMPOSIÇÃO CASAS 01,02,03 E 04'!B55</f>
        <v>6.8</v>
      </c>
      <c r="C250" s="29" t="str">
        <f>'COMPOSIÇÃO CASAS 01,02,03 E 04'!E55</f>
        <v>FIO ISOLADO PVC 750 V, No. 4 MM2</v>
      </c>
      <c r="D250" s="11"/>
      <c r="E250" s="434">
        <v>15</v>
      </c>
    </row>
    <row r="251" spans="1:5" x14ac:dyDescent="0.25">
      <c r="A251" s="418"/>
      <c r="B251" s="337" t="str">
        <f>'COMPOSIÇÃO CASAS 01,02,03 E 04'!B56</f>
        <v>6.9</v>
      </c>
      <c r="C251" s="29" t="str">
        <f>'COMPOSIÇÃO CASAS 01,02,03 E 04'!E56</f>
        <v>FIO ISOLADO PVC 750 V, No. 6 MM2</v>
      </c>
      <c r="D251" s="11"/>
      <c r="E251" s="433">
        <v>35</v>
      </c>
    </row>
    <row r="252" spans="1:5" x14ac:dyDescent="0.25">
      <c r="A252" s="418"/>
      <c r="B252" s="337" t="str">
        <f>'COMPOSIÇÃO CASAS 01,02,03 E 04'!B57</f>
        <v>6.10</v>
      </c>
      <c r="C252" s="29" t="str">
        <f>'COMPOSIÇÃO CASAS 01,02,03 E 04'!E57</f>
        <v>FIO ISOLADO PVC 750 V, No. 10 MM2</v>
      </c>
      <c r="D252" s="11"/>
      <c r="E252" s="434">
        <v>7</v>
      </c>
    </row>
    <row r="253" spans="1:5" x14ac:dyDescent="0.25">
      <c r="A253" s="418"/>
      <c r="B253" s="337" t="str">
        <f>'COMPOSIÇÃO CASAS 01,02,03 E 04'!B58</f>
        <v>6.11</v>
      </c>
      <c r="C253" s="29" t="str">
        <f>'COMPOSIÇÃO CASAS 01,02,03 E 04'!E58</f>
        <v>FITA ISOLANTE, ROLO DE 5,00 M</v>
      </c>
      <c r="D253" s="11"/>
      <c r="E253" s="434">
        <v>2</v>
      </c>
    </row>
    <row r="254" spans="1:5" x14ac:dyDescent="0.25">
      <c r="A254" s="418"/>
      <c r="B254" s="337" t="str">
        <f>'COMPOSIÇÃO CASAS 01,02,03 E 04'!B59</f>
        <v>6.12</v>
      </c>
      <c r="C254" s="29" t="str">
        <f>'COMPOSIÇÃO CASAS 01,02,03 E 04'!E59</f>
        <v>HASTE REV.COBRE(COPPERWELD)  3/4" X 2,40 M C/CONECTOR</v>
      </c>
      <c r="D254" s="11"/>
      <c r="E254" s="434">
        <v>1</v>
      </c>
    </row>
    <row r="255" spans="1:5" x14ac:dyDescent="0.25">
      <c r="A255" s="418"/>
      <c r="B255" s="337" t="str">
        <f>'COMPOSIÇÃO CASAS 01,02,03 E 04'!B60</f>
        <v>6.13</v>
      </c>
      <c r="C255" s="29" t="str">
        <f>'COMPOSIÇÃO CASAS 01,02,03 E 04'!E60</f>
        <v>INTERRUPTOR SIMPLES 1 SEÇÃO E 1 TOMADA HEXAGONAL 2P + T - 10A CONJUGADOS</v>
      </c>
      <c r="D255" s="11"/>
      <c r="E255" s="434">
        <v>5</v>
      </c>
    </row>
    <row r="256" spans="1:5" x14ac:dyDescent="0.25">
      <c r="A256" s="418"/>
      <c r="B256" s="337" t="str">
        <f>'COMPOSIÇÃO CASAS 01,02,03 E 04'!B61</f>
        <v>6.14</v>
      </c>
      <c r="C256" s="29" t="str">
        <f>'COMPOSIÇÃO CASAS 01,02,03 E 04'!E61</f>
        <v>TOMADA HEXAGONAL 2P + T - 10A - 250V</v>
      </c>
      <c r="D256" s="11"/>
      <c r="E256" s="434">
        <v>8</v>
      </c>
    </row>
    <row r="257" spans="1:5" ht="27.6" x14ac:dyDescent="0.25">
      <c r="A257" s="418"/>
      <c r="B257" s="337" t="str">
        <f>'COMPOSIÇÃO CASAS 01,02,03 E 04'!B62</f>
        <v>6.15</v>
      </c>
      <c r="C257" s="29" t="str">
        <f>'COMPOSIÇÃO CASAS 01,02,03 E 04'!E62</f>
        <v>INTERRUPTOR SIMPLES (2 MÓDULOS) COM 1 TOMADA DE EMBUTIR 2P+T 10 A INCLUINDO SUPORTE E PLACA - FORNECIMENTO E INSTALAÇÃO. AF_12/2015</v>
      </c>
      <c r="D257" s="11"/>
      <c r="E257" s="434">
        <v>2</v>
      </c>
    </row>
    <row r="258" spans="1:5" x14ac:dyDescent="0.25">
      <c r="A258" s="418"/>
      <c r="B258" s="337" t="str">
        <f>'COMPOSIÇÃO CASAS 01,02,03 E 04'!B63</f>
        <v>6.16</v>
      </c>
      <c r="C258" s="29" t="str">
        <f>'COMPOSIÇÃO CASAS 01,02,03 E 04'!E63</f>
        <v>LUMINÁRIA TIPO ARANDELA DE USO EXTERNO - BASE E-27</v>
      </c>
      <c r="D258" s="11"/>
      <c r="E258" s="434">
        <v>2</v>
      </c>
    </row>
    <row r="259" spans="1:5" x14ac:dyDescent="0.25">
      <c r="A259" s="418"/>
      <c r="B259" s="337" t="str">
        <f>'COMPOSIÇÃO CASAS 01,02,03 E 04'!B64</f>
        <v>6.17</v>
      </c>
      <c r="C259" s="29" t="str">
        <f>'COMPOSIÇÃO CASAS 01,02,03 E 04'!E64</f>
        <v>INTERRUPTOR SIMPLES (1 SECAO)</v>
      </c>
      <c r="D259" s="11"/>
      <c r="E259" s="434">
        <v>1</v>
      </c>
    </row>
    <row r="260" spans="1:5" x14ac:dyDescent="0.25">
      <c r="A260" s="418"/>
      <c r="B260" s="337" t="str">
        <f>'COMPOSIÇÃO CASAS 01,02,03 E 04'!B65</f>
        <v>6.18</v>
      </c>
      <c r="C260" s="29" t="str">
        <f>'COMPOSIÇÃO CASAS 01,02,03 E 04'!E65</f>
        <v>INTERRUPTOR DIFERENCIAL RESIDUAL (D.R.) BIPOLAR DE 40A-30mA</v>
      </c>
      <c r="D260" s="11"/>
      <c r="E260" s="434">
        <v>1</v>
      </c>
    </row>
    <row r="261" spans="1:5" x14ac:dyDescent="0.25">
      <c r="A261" s="418"/>
      <c r="B261" s="337" t="str">
        <f>'COMPOSIÇÃO CASAS 01,02,03 E 04'!B66</f>
        <v>6.19</v>
      </c>
      <c r="C261" s="29" t="str">
        <f>'COMPOSIÇÃO CASAS 01,02,03 E 04'!E66</f>
        <v>DISPOSITIVO DE PROTEÇÃO CONTRA SURTOS (D.P.S.) 275V DE 8 A 40KA</v>
      </c>
      <c r="D261" s="11"/>
      <c r="E261" s="434">
        <v>1</v>
      </c>
    </row>
    <row r="262" spans="1:5" x14ac:dyDescent="0.25">
      <c r="A262" s="418"/>
      <c r="B262" s="337" t="str">
        <f>'COMPOSIÇÃO CASAS 01,02,03 E 04'!B67</f>
        <v>6.20</v>
      </c>
      <c r="C262" s="29" t="str">
        <f>'COMPOSIÇÃO CASAS 01,02,03 E 04'!E67</f>
        <v>QUADRO DE DISTRIBUIÇÃO DE EMBUTIR EM PVC CB 12E - 80A</v>
      </c>
      <c r="D262" s="11"/>
      <c r="E262" s="434">
        <v>1</v>
      </c>
    </row>
    <row r="263" spans="1:5" x14ac:dyDescent="0.25">
      <c r="A263" s="418"/>
      <c r="B263" s="337" t="str">
        <f>'COMPOSIÇÃO CASAS 01,02,03 E 04'!B68</f>
        <v>6.21</v>
      </c>
      <c r="C263" s="29" t="str">
        <f>'COMPOSIÇÃO CASAS 01,02,03 E 04'!E68</f>
        <v>PADRAO MONOFASICO 10 MM2 H=5 METROS</v>
      </c>
      <c r="D263" s="11"/>
      <c r="E263" s="434">
        <v>1</v>
      </c>
    </row>
    <row r="264" spans="1:5" x14ac:dyDescent="0.25">
      <c r="A264" s="418"/>
      <c r="B264" s="337" t="str">
        <f>'COMPOSIÇÃO CASAS 01,02,03 E 04'!B69</f>
        <v>6.22</v>
      </c>
      <c r="C264" s="29" t="str">
        <f>'COMPOSIÇÃO CASAS 01,02,03 E 04'!E69</f>
        <v>LAMPADA LED 10 W BIVOLT BRANCA, FORMATO TRADICIONAL (BASE E27)</v>
      </c>
      <c r="D264" s="11"/>
      <c r="E264" s="434">
        <v>14</v>
      </c>
    </row>
    <row r="265" spans="1:5" x14ac:dyDescent="0.25">
      <c r="A265" s="418"/>
      <c r="B265" s="344" t="str">
        <f>'COMPOSIÇÃO CASAS 01,02,03 E 04'!B70</f>
        <v>6.23</v>
      </c>
      <c r="C265" s="424" t="str">
        <f>'COMPOSIÇÃO CASAS 01,02,03 E 04'!E70</f>
        <v>LUMINÁRIA TIPO PLAFON DE SOBREPOR REDONDA PARA 02 LÂMPADAS</v>
      </c>
      <c r="D265" s="300"/>
      <c r="E265" s="584">
        <v>6</v>
      </c>
    </row>
    <row r="266" spans="1:5" x14ac:dyDescent="0.25">
      <c r="B266" s="194"/>
      <c r="D266" s="582"/>
      <c r="E266" s="582"/>
    </row>
    <row r="267" spans="1:5" x14ac:dyDescent="0.25">
      <c r="B267" s="177">
        <v>7</v>
      </c>
      <c r="C267" s="483" t="s">
        <v>58</v>
      </c>
      <c r="D267" s="348"/>
      <c r="E267" s="349"/>
    </row>
    <row r="268" spans="1:5" x14ac:dyDescent="0.25">
      <c r="B268" s="414" t="s">
        <v>1</v>
      </c>
      <c r="C268" s="414" t="s">
        <v>51</v>
      </c>
      <c r="D268" s="414" t="s">
        <v>52</v>
      </c>
      <c r="E268" s="414" t="s">
        <v>53</v>
      </c>
    </row>
    <row r="269" spans="1:5" x14ac:dyDescent="0.25">
      <c r="B269" s="255" t="str">
        <f>'COMPOSIÇÃO CASAS 01,02,03 E 04'!B74</f>
        <v>7.1</v>
      </c>
      <c r="C269" s="493" t="str">
        <f>'COMPOSIÇÃO CASAS 01,02,03 E 04'!E74</f>
        <v>L O U C A S  E  M E T A I S</v>
      </c>
      <c r="D269" s="284"/>
      <c r="E269" s="492"/>
    </row>
    <row r="270" spans="1:5" x14ac:dyDescent="0.25">
      <c r="B270" s="309" t="str">
        <f>'COMPOSIÇÃO CASAS 01,02,03 E 04'!B75</f>
        <v>7.2</v>
      </c>
      <c r="C270" s="501" t="str">
        <f>'COMPOSIÇÃO CASAS 01,02,03 E 04'!E75</f>
        <v>V A S O  S A N I T A R I O / A C E S S O R I O S</v>
      </c>
      <c r="D270" s="11"/>
      <c r="E270" s="497"/>
    </row>
    <row r="271" spans="1:5" x14ac:dyDescent="0.25">
      <c r="B271" s="309" t="str">
        <f>'COMPOSIÇÃO CASAS 01,02,03 E 04'!B76</f>
        <v>7.3</v>
      </c>
      <c r="C271" s="498" t="str">
        <f>'COMPOSIÇÃO CASAS 01,02,03 E 04'!E76</f>
        <v>VASO SANITÁRIO COM CAIXA ACOPLADA COM DUPLO ACIONAMENTO - COMPLETO
EXCLUSO O ASSENTO</v>
      </c>
      <c r="D271" s="11" t="str">
        <f>'COMPOSIÇÃO CASAS 01,02,03 E 04'!G76</f>
        <v>Un</v>
      </c>
      <c r="E271" s="312">
        <v>1</v>
      </c>
    </row>
    <row r="272" spans="1:5" x14ac:dyDescent="0.25">
      <c r="B272" s="309" t="str">
        <f>'COMPOSIÇÃO CASAS 01,02,03 E 04'!B77</f>
        <v>7.4</v>
      </c>
      <c r="C272" s="498" t="str">
        <f>'COMPOSIÇÃO CASAS 01,02,03 E 04'!E77</f>
        <v>ASSENTO SANITÁRIO PLÁSTICO, TIPO CONVENCIONAL</v>
      </c>
      <c r="D272" s="11" t="str">
        <f>'COMPOSIÇÃO CASAS 01,02,03 E 04'!G77</f>
        <v>-</v>
      </c>
      <c r="E272" s="497">
        <v>1</v>
      </c>
    </row>
    <row r="273" spans="2:5" x14ac:dyDescent="0.25">
      <c r="B273" s="310" t="str">
        <f>'COMPOSIÇÃO CASAS 01,02,03 E 04'!B78</f>
        <v>7.5</v>
      </c>
      <c r="C273" s="500" t="str">
        <f>'COMPOSIÇÃO CASAS 01,02,03 E 04'!E78</f>
        <v>PORTA PAPEL HIGIÊNICO EM METAL/ACABAMENTO CROMADO</v>
      </c>
      <c r="D273" s="315" t="str">
        <f>'COMPOSIÇÃO CASAS 01,02,03 E 04'!G78</f>
        <v>Un</v>
      </c>
      <c r="E273" s="495">
        <v>1</v>
      </c>
    </row>
    <row r="274" spans="2:5" x14ac:dyDescent="0.25">
      <c r="B274" s="310" t="str">
        <f>'COMPOSIÇÃO CASAS 01,02,03 E 04'!B79</f>
        <v>7.6</v>
      </c>
      <c r="C274" s="502" t="str">
        <f>'COMPOSIÇÃO CASAS 01,02,03 E 04'!E79</f>
        <v>L A V A T O R I O / A C E S S O R I O S</v>
      </c>
      <c r="D274" s="11"/>
      <c r="E274" s="495"/>
    </row>
    <row r="275" spans="2:5" x14ac:dyDescent="0.25">
      <c r="B275" s="309" t="str">
        <f>'COMPOSIÇÃO CASAS 01,02,03 E 04'!B80</f>
        <v>7.7</v>
      </c>
      <c r="C275" s="498" t="str">
        <f>'COMPOSIÇÃO CASAS 01,02,03 E 04'!E80</f>
        <v>LAVATÓRIO MÉDIO COM COLUNA</v>
      </c>
      <c r="D275" s="11" t="str">
        <f>'COMPOSIÇÃO CASAS 01,02,03 E 04'!G80</f>
        <v>Un</v>
      </c>
      <c r="E275" s="497">
        <v>1</v>
      </c>
    </row>
    <row r="276" spans="2:5" x14ac:dyDescent="0.25">
      <c r="B276" s="309" t="str">
        <f>'COMPOSIÇÃO CASAS 01,02,03 E 04'!B81</f>
        <v>7.8</v>
      </c>
      <c r="C276" s="498" t="str">
        <f>'COMPOSIÇÃO CASAS 01,02,03 E 04'!E81</f>
        <v>FIXACAO P/LAVATORIO (PAR)</v>
      </c>
      <c r="D276" s="11" t="str">
        <f>'COMPOSIÇÃO CASAS 01,02,03 E 04'!G81</f>
        <v>PAR</v>
      </c>
      <c r="E276" s="312">
        <v>1</v>
      </c>
    </row>
    <row r="277" spans="2:5" x14ac:dyDescent="0.25">
      <c r="B277" s="309" t="str">
        <f>'COMPOSIÇÃO CASAS 01,02,03 E 04'!B82</f>
        <v>7.9</v>
      </c>
      <c r="C277" s="498" t="str">
        <f>'COMPOSIÇÃO CASAS 01,02,03 E 04'!E82</f>
        <v>LIGAÇÃO FLEXÍVEL PVC DIAM.1/2" (ENGATE)</v>
      </c>
      <c r="D277" s="11" t="str">
        <f>'COMPOSIÇÃO CASAS 01,02,03 E 04'!G82</f>
        <v>Un</v>
      </c>
      <c r="E277" s="312">
        <v>1</v>
      </c>
    </row>
    <row r="278" spans="2:5" x14ac:dyDescent="0.25">
      <c r="B278" s="309" t="str">
        <f>'COMPOSIÇÃO CASAS 01,02,03 E 04'!B83</f>
        <v>7.10</v>
      </c>
      <c r="C278" s="498" t="str">
        <f>'COMPOSIÇÃO CASAS 01,02,03 E 04'!E83</f>
        <v>SIFAO FLEXIVEL UNIVERSAL ( SANFONADO) EM PVC PARA LAVATORIO</v>
      </c>
      <c r="D278" s="11" t="str">
        <f>'COMPOSIÇÃO CASAS 01,02,03 E 04'!G83</f>
        <v>Un</v>
      </c>
      <c r="E278" s="409">
        <v>1</v>
      </c>
    </row>
    <row r="279" spans="2:5" x14ac:dyDescent="0.25">
      <c r="B279" s="309" t="str">
        <f>'COMPOSIÇÃO CASAS 01,02,03 E 04'!B84</f>
        <v>7.11</v>
      </c>
      <c r="C279" s="500" t="str">
        <f>'COMPOSIÇÃO CASAS 01,02,03 E 04'!E84</f>
        <v>TORNEIRA DE MESA PARA LAVATÓRIO DIÂMETRO DE 1/2"</v>
      </c>
      <c r="D279" s="315" t="str">
        <f>'COMPOSIÇÃO CASAS 01,02,03 E 04'!G84</f>
        <v>Un</v>
      </c>
      <c r="E279" s="499">
        <v>1</v>
      </c>
    </row>
    <row r="280" spans="2:5" x14ac:dyDescent="0.25">
      <c r="B280" s="310" t="str">
        <f>'COMPOSIÇÃO CASAS 01,02,03 E 04'!B85</f>
        <v>7.12</v>
      </c>
      <c r="C280" s="500" t="str">
        <f>'COMPOSIÇÃO CASAS 01,02,03 E 04'!E85</f>
        <v>VALVULA P/LAVATORIO OU BEBEDOURO METALICO DIAMETRO 1"</v>
      </c>
      <c r="D280" s="315" t="str">
        <f>'COMPOSIÇÃO CASAS 01,02,03 E 04'!G85</f>
        <v>Un</v>
      </c>
      <c r="E280" s="499">
        <v>1</v>
      </c>
    </row>
    <row r="281" spans="2:5" x14ac:dyDescent="0.25">
      <c r="B281" s="310" t="str">
        <f>'COMPOSIÇÃO CASAS 01,02,03 E 04'!B86</f>
        <v>7.13</v>
      </c>
      <c r="C281" s="502" t="str">
        <f>'COMPOSIÇÃO CASAS 01,02,03 E 04'!E86</f>
        <v>P I A / A C E S S O R I O S</v>
      </c>
      <c r="D281" s="315"/>
      <c r="E281" s="495"/>
    </row>
    <row r="282" spans="2:5" x14ac:dyDescent="0.25">
      <c r="B282" s="310" t="str">
        <f>'COMPOSIÇÃO CASAS 01,02,03 E 04'!B87</f>
        <v>7.14</v>
      </c>
      <c r="C282" s="500" t="str">
        <f>'COMPOSIÇÃO CASAS 01,02,03 E 04'!E87</f>
        <v>PIA MÁRMORE/GRANITO SINTÉTICO 1,20X0,54 M</v>
      </c>
      <c r="D282" s="315" t="str">
        <f>'COMPOSIÇÃO CASAS 01,02,03 E 04'!G185</f>
        <v>m2</v>
      </c>
      <c r="E282" s="499">
        <v>1</v>
      </c>
    </row>
    <row r="283" spans="2:5" x14ac:dyDescent="0.25">
      <c r="B283" s="310" t="str">
        <f>'COMPOSIÇÃO CASAS 01,02,03 E 04'!B88</f>
        <v>7.15</v>
      </c>
      <c r="C283" s="500" t="str">
        <f>'COMPOSIÇÃO CASAS 01,02,03 E 04'!E88</f>
        <v>TORNEIRA DE PAREDE PARA PIA OU BEBEDOURO DIÂMETRO DE 1/2" E 3/4"</v>
      </c>
      <c r="D283" s="315" t="str">
        <f>'COMPOSIÇÃO CASAS 01,02,03 E 04'!G88</f>
        <v>Un</v>
      </c>
      <c r="E283" s="499">
        <v>1</v>
      </c>
    </row>
    <row r="284" spans="2:5" x14ac:dyDescent="0.25">
      <c r="B284" s="310" t="str">
        <f>'COMPOSIÇÃO CASAS 01,02,03 E 04'!B89</f>
        <v>7.16</v>
      </c>
      <c r="C284" s="500" t="str">
        <f>'COMPOSIÇÃO CASAS 01,02,03 E 04'!E89</f>
        <v>SIFAO PVC P/PIA 1.1/2" X 2"</v>
      </c>
      <c r="D284" s="315" t="str">
        <f>'COMPOSIÇÃO CASAS 01,02,03 E 04'!G188</f>
        <v>UND.</v>
      </c>
      <c r="E284" s="499">
        <v>1</v>
      </c>
    </row>
    <row r="285" spans="2:5" x14ac:dyDescent="0.25">
      <c r="B285" s="310" t="str">
        <f>'COMPOSIÇÃO CASAS 01,02,03 E 04'!B90</f>
        <v>7.17</v>
      </c>
      <c r="C285" s="500" t="str">
        <f>'COMPOSIÇÃO CASAS 01,02,03 E 04'!E90</f>
        <v>VALVULA P/LAVATORIO OU BEBEDOURO METALICO DIAMETRO 1"</v>
      </c>
      <c r="D285" s="315" t="str">
        <f>'COMPOSIÇÃO CASAS 01,02,03 E 04'!G90</f>
        <v>Un</v>
      </c>
      <c r="E285" s="499">
        <v>1</v>
      </c>
    </row>
    <row r="286" spans="2:5" x14ac:dyDescent="0.25">
      <c r="B286" s="310" t="str">
        <f>'COMPOSIÇÃO CASAS 01,02,03 E 04'!B91</f>
        <v>7.18</v>
      </c>
      <c r="C286" s="502" t="str">
        <f>'COMPOSIÇÃO CASAS 01,02,03 E 04'!E91</f>
        <v>F I L T R O / C H U V E I R O</v>
      </c>
      <c r="D286" s="315"/>
      <c r="E286" s="503"/>
    </row>
    <row r="287" spans="2:5" x14ac:dyDescent="0.25">
      <c r="B287" s="310" t="str">
        <f>'COMPOSIÇÃO CASAS 01,02,03 E 04'!B92</f>
        <v>7.19</v>
      </c>
      <c r="C287" s="500" t="str">
        <f>'COMPOSIÇÃO CASAS 01,02,03 E 04'!E92</f>
        <v>CHUVEIRO ELÉTRICO EM PVC COM BRAÇO METÁLICO</v>
      </c>
      <c r="D287" s="315" t="str">
        <f>'COMPOSIÇÃO CASAS 01,02,03 E 04'!G92</f>
        <v>Un</v>
      </c>
      <c r="E287" s="499">
        <v>1</v>
      </c>
    </row>
    <row r="288" spans="2:5" x14ac:dyDescent="0.25">
      <c r="B288" s="310" t="str">
        <f>'COMPOSIÇÃO CASAS 01,02,03 E 04'!B93</f>
        <v>7.20</v>
      </c>
      <c r="C288" s="500" t="str">
        <f>'COMPOSIÇÃO CASAS 01,02,03 E 04'!E93</f>
        <v>PORTA TOALHA HASTE CURTA EM METAL/ACABAMENTO CROMADO</v>
      </c>
      <c r="D288" s="315" t="str">
        <f>'COMPOSIÇÃO CASAS 01,02,03 E 04'!G93</f>
        <v>Un</v>
      </c>
      <c r="E288" s="499">
        <v>1</v>
      </c>
    </row>
    <row r="289" spans="2:5" x14ac:dyDescent="0.25">
      <c r="B289" s="310" t="str">
        <f>'COMPOSIÇÃO CASAS 01,02,03 E 04'!B94</f>
        <v>7.21</v>
      </c>
      <c r="C289" s="500" t="str">
        <f>'COMPOSIÇÃO CASAS 01,02,03 E 04'!E94</f>
        <v>SABONETEIRA EM METAL / ACABAMENTO CROMADO</v>
      </c>
      <c r="D289" s="315" t="str">
        <f>'COMPOSIÇÃO CASAS 01,02,03 E 04'!G94</f>
        <v>Un</v>
      </c>
      <c r="E289" s="499">
        <v>1</v>
      </c>
    </row>
    <row r="290" spans="2:5" x14ac:dyDescent="0.25">
      <c r="B290" s="310" t="str">
        <f>'COMPOSIÇÃO CASAS 01,02,03 E 04'!B95</f>
        <v>7.22</v>
      </c>
      <c r="C290" s="502" t="str">
        <f>'COMPOSIÇÃO CASAS 01,02,03 E 04'!E95</f>
        <v>T A N Q U E S / T O R N E I R A S  J A R D I M S</v>
      </c>
      <c r="D290" s="315"/>
      <c r="E290" s="503"/>
    </row>
    <row r="291" spans="2:5" x14ac:dyDescent="0.25">
      <c r="B291" s="310" t="str">
        <f>'COMPOSIÇÃO CASAS 01,02,03 E 04'!B96</f>
        <v>7.23</v>
      </c>
      <c r="C291" s="500" t="str">
        <f>'COMPOSIÇÃO CASAS 01,02,03 E 04'!E96</f>
        <v>TANQUE MARMORE/GRANITO SINTÉTICO C/UMA CUBA E 1 BATEDOR</v>
      </c>
      <c r="D291" s="315" t="str">
        <f>'COMPOSIÇÃO CASAS 01,02,03 E 04'!G96</f>
        <v>Un</v>
      </c>
      <c r="E291" s="499">
        <v>1</v>
      </c>
    </row>
    <row r="292" spans="2:5" x14ac:dyDescent="0.25">
      <c r="B292" s="310" t="str">
        <f>'COMPOSIÇÃO CASAS 01,02,03 E 04'!B97</f>
        <v>7.24</v>
      </c>
      <c r="C292" s="500" t="str">
        <f>'COMPOSIÇÃO CASAS 01,02,03 E 04'!E97</f>
        <v>TORNEIRA DE PAREDE PARA TANQUE COM AREJADOR DIÂMETRO DE 1/2" E 3/4"</v>
      </c>
      <c r="D292" s="315" t="str">
        <f>'COMPOSIÇÃO CASAS 01,02,03 E 04'!G97</f>
        <v>Un</v>
      </c>
      <c r="E292" s="499">
        <v>1</v>
      </c>
    </row>
    <row r="293" spans="2:5" x14ac:dyDescent="0.25">
      <c r="B293" s="310" t="str">
        <f>'COMPOSIÇÃO CASAS 01,02,03 E 04'!B98</f>
        <v>7.25</v>
      </c>
      <c r="C293" s="500" t="str">
        <f>'COMPOSIÇÃO CASAS 01,02,03 E 04'!E98</f>
        <v>SIFAO P/TANQUE 1" X 1.1/2" - PVC</v>
      </c>
      <c r="D293" s="315" t="str">
        <f>'COMPOSIÇÃO CASAS 01,02,03 E 04'!G98</f>
        <v>Un</v>
      </c>
      <c r="E293" s="499">
        <v>1</v>
      </c>
    </row>
    <row r="294" spans="2:5" x14ac:dyDescent="0.25">
      <c r="B294" s="310" t="str">
        <f>'COMPOSIÇÃO CASAS 01,02,03 E 04'!B99</f>
        <v>7.26</v>
      </c>
      <c r="C294" s="500" t="str">
        <f>'COMPOSIÇÃO CASAS 01,02,03 E 04'!E99</f>
        <v>VALVULA P/TANQUE METALICA DIAM.1" S/LADRAO</v>
      </c>
      <c r="D294" s="315" t="str">
        <f>'COMPOSIÇÃO CASAS 01,02,03 E 04'!G99</f>
        <v>Un</v>
      </c>
      <c r="E294" s="499">
        <v>1</v>
      </c>
    </row>
    <row r="295" spans="2:5" x14ac:dyDescent="0.25">
      <c r="B295" s="310" t="str">
        <f>'COMPOSIÇÃO CASAS 01,02,03 E 04'!B100</f>
        <v>7.27</v>
      </c>
      <c r="C295" s="502" t="str">
        <f>'COMPOSIÇÃO CASAS 01,02,03 E 04'!E100</f>
        <v>R E G I S T R O S</v>
      </c>
      <c r="D295" s="315"/>
      <c r="E295" s="503"/>
    </row>
    <row r="296" spans="2:5" x14ac:dyDescent="0.25">
      <c r="B296" s="310" t="str">
        <f>'COMPOSIÇÃO CASAS 01,02,03 E 04'!B101</f>
        <v>7.28</v>
      </c>
      <c r="C296" s="500" t="str">
        <f>'COMPOSIÇÃO CASAS 01,02,03 E 04'!E101</f>
        <v>REGISTRO DE ESFERA DIAMETRO 1"</v>
      </c>
      <c r="D296" s="315" t="str">
        <f>'COMPOSIÇÃO CASAS 01,02,03 E 04'!G101</f>
        <v>Un</v>
      </c>
      <c r="E296" s="499">
        <v>2</v>
      </c>
    </row>
    <row r="297" spans="2:5" x14ac:dyDescent="0.25">
      <c r="B297" s="310" t="str">
        <f>'COMPOSIÇÃO CASAS 01,02,03 E 04'!B102</f>
        <v>7.29</v>
      </c>
      <c r="C297" s="500" t="str">
        <f>'COMPOSIÇÃO CASAS 01,02,03 E 04'!E102</f>
        <v>REGISTRO DE GAVETA BRUTO DIAMETRO 1.1/4"</v>
      </c>
      <c r="D297" s="315" t="str">
        <f>'COMPOSIÇÃO CASAS 01,02,03 E 04'!G102</f>
        <v>Un</v>
      </c>
      <c r="E297" s="499">
        <v>1</v>
      </c>
    </row>
    <row r="298" spans="2:5" x14ac:dyDescent="0.25">
      <c r="B298" s="310" t="str">
        <f>'COMPOSIÇÃO CASAS 01,02,03 E 04'!B103</f>
        <v>7.30</v>
      </c>
      <c r="C298" s="500" t="str">
        <f>'COMPOSIÇÃO CASAS 01,02,03 E 04'!E103</f>
        <v>REGISTRO DE GAVETA BRUTO DIAMETRO 3/4"</v>
      </c>
      <c r="D298" s="315" t="str">
        <f>'COMPOSIÇÃO CASAS 01,02,03 E 04'!G103</f>
        <v>Un</v>
      </c>
      <c r="E298" s="499">
        <v>3</v>
      </c>
    </row>
    <row r="299" spans="2:5" x14ac:dyDescent="0.25">
      <c r="B299" s="310" t="str">
        <f>'COMPOSIÇÃO CASAS 01,02,03 E 04'!B104</f>
        <v>7.31</v>
      </c>
      <c r="C299" s="500" t="str">
        <f>'COMPOSIÇÃO CASAS 01,02,03 E 04'!E104</f>
        <v>REGISTRO DE ESFERA DIAM.1/2"</v>
      </c>
      <c r="D299" s="315" t="str">
        <f>'COMPOSIÇÃO CASAS 01,02,03 E 04'!G104</f>
        <v>Un</v>
      </c>
      <c r="E299" s="499">
        <v>1</v>
      </c>
    </row>
    <row r="300" spans="2:5" x14ac:dyDescent="0.25">
      <c r="B300" s="310" t="str">
        <f>'COMPOSIÇÃO CASAS 01,02,03 E 04'!B105</f>
        <v>7.32</v>
      </c>
      <c r="C300" s="500" t="str">
        <f>'COMPOSIÇÃO CASAS 01,02,03 E 04'!E105</f>
        <v>REGISTRO DE PRESSAO C/CANOPLA CROMADA DIAM.3/4"</v>
      </c>
      <c r="D300" s="315" t="str">
        <f>'COMPOSIÇÃO CASAS 01,02,03 E 04'!G105</f>
        <v>Un</v>
      </c>
      <c r="E300" s="499">
        <v>1</v>
      </c>
    </row>
    <row r="301" spans="2:5" x14ac:dyDescent="0.25">
      <c r="B301" s="310" t="str">
        <f>'COMPOSIÇÃO CASAS 01,02,03 E 04'!B106</f>
        <v>7.33</v>
      </c>
      <c r="C301" s="502" t="str">
        <f>'COMPOSIÇÃO CASAS 01,02,03 E 04'!E106</f>
        <v>AGUA FRIA</v>
      </c>
      <c r="D301" s="315"/>
      <c r="E301" s="503"/>
    </row>
    <row r="302" spans="2:5" x14ac:dyDescent="0.25">
      <c r="B302" s="310" t="str">
        <f>'COMPOSIÇÃO CASAS 01,02,03 E 04'!B107</f>
        <v>7.34</v>
      </c>
      <c r="C302" s="502" t="str">
        <f>'COMPOSIÇÃO CASAS 01,02,03 E 04'!E107</f>
        <v>T U B O S   DE  P V C   S O L D A V E L</v>
      </c>
      <c r="D302" s="315"/>
      <c r="E302" s="503"/>
    </row>
    <row r="303" spans="2:5" x14ac:dyDescent="0.25">
      <c r="B303" s="310" t="str">
        <f>'COMPOSIÇÃO CASAS 01,02,03 E 04'!B108</f>
        <v>7.35</v>
      </c>
      <c r="C303" s="500" t="str">
        <f>'COMPOSIÇÃO CASAS 01,02,03 E 04'!E108</f>
        <v>TUBO SOLDAVEL PVC MARROM DIAMETRO 25 mm</v>
      </c>
      <c r="D303" s="315" t="str">
        <f>'COMPOSIÇÃO CASAS 01,02,03 E 04'!G108</f>
        <v>M</v>
      </c>
      <c r="E303" s="499">
        <v>15</v>
      </c>
    </row>
    <row r="304" spans="2:5" x14ac:dyDescent="0.25">
      <c r="B304" s="310" t="str">
        <f>'COMPOSIÇÃO CASAS 01,02,03 E 04'!B109</f>
        <v>7.36</v>
      </c>
      <c r="C304" s="500" t="str">
        <f>'COMPOSIÇÃO CASAS 01,02,03 E 04'!E109</f>
        <v>TUBO SOLDAVEL PVC MARROM DIAMETRO 32 mm</v>
      </c>
      <c r="D304" s="315" t="str">
        <f>'COMPOSIÇÃO CASAS 01,02,03 E 04'!G109</f>
        <v>m</v>
      </c>
      <c r="E304" s="499">
        <v>15</v>
      </c>
    </row>
    <row r="305" spans="2:5" x14ac:dyDescent="0.25">
      <c r="B305" s="310" t="str">
        <f>'COMPOSIÇÃO CASAS 01,02,03 E 04'!B110</f>
        <v>7.37</v>
      </c>
      <c r="C305" s="500" t="str">
        <f>'COMPOSIÇÃO CASAS 01,02,03 E 04'!E110</f>
        <v>TUBO SOLDAVEL PVC MARROM DIAM.(40 mm)</v>
      </c>
      <c r="D305" s="315" t="str">
        <f>'COMPOSIÇÃO CASAS 01,02,03 E 04'!G110</f>
        <v>m</v>
      </c>
      <c r="E305" s="499">
        <v>9</v>
      </c>
    </row>
    <row r="306" spans="2:5" x14ac:dyDescent="0.25">
      <c r="B306" s="310" t="str">
        <f>'COMPOSIÇÃO CASAS 01,02,03 E 04'!B111</f>
        <v>7.38</v>
      </c>
      <c r="C306" s="500" t="str">
        <f>'COMPOSIÇÃO CASAS 01,02,03 E 04'!E111</f>
        <v>TUBO SOLDAVEL PVC MARROM DIAMETRO 20 mm</v>
      </c>
      <c r="D306" s="315" t="str">
        <f>'COMPOSIÇÃO CASAS 01,02,03 E 04'!G111</f>
        <v>m</v>
      </c>
      <c r="E306" s="499">
        <v>18</v>
      </c>
    </row>
    <row r="307" spans="2:5" x14ac:dyDescent="0.25">
      <c r="B307" s="310" t="str">
        <f>'COMPOSIÇÃO CASAS 01,02,03 E 04'!B112</f>
        <v>7.39</v>
      </c>
      <c r="C307" s="502" t="str">
        <f>'COMPOSIÇÃO CASAS 01,02,03 E 04'!E112</f>
        <v>A D A P T A D O R E S  DE   P V C    S O L D A V E</v>
      </c>
      <c r="D307" s="315"/>
      <c r="E307" s="503"/>
    </row>
    <row r="308" spans="2:5" x14ac:dyDescent="0.25">
      <c r="B308" s="310" t="str">
        <f>'COMPOSIÇÃO CASAS 01,02,03 E 04'!B113</f>
        <v>7.40</v>
      </c>
      <c r="C308" s="500" t="str">
        <f>'COMPOSIÇÃO CASAS 01,02,03 E 04'!E113</f>
        <v>ADAPTAD.PVC SOLD.LONGO C/FLANGES LIVRES P/CX.DAGUA 25X3/4"</v>
      </c>
      <c r="D308" s="315" t="str">
        <f>'COMPOSIÇÃO CASAS 01,02,03 E 04'!G113</f>
        <v>Un</v>
      </c>
      <c r="E308" s="499">
        <v>1</v>
      </c>
    </row>
    <row r="309" spans="2:5" x14ac:dyDescent="0.25">
      <c r="B309" s="310" t="str">
        <f>'COMPOSIÇÃO CASAS 01,02,03 E 04'!B114</f>
        <v>7.41</v>
      </c>
      <c r="C309" s="500" t="str">
        <f>'COMPOSIÇÃO CASAS 01,02,03 E 04'!E114</f>
        <v>ADAPTADOR SOLD.C/FLANGES LIVRES P/CX.DAGUA 32X1"</v>
      </c>
      <c r="D309" s="315" t="str">
        <f>'COMPOSIÇÃO CASAS 01,02,03 E 04'!G114</f>
        <v>Un</v>
      </c>
      <c r="E309" s="499">
        <v>2</v>
      </c>
    </row>
    <row r="310" spans="2:5" x14ac:dyDescent="0.25">
      <c r="B310" s="310" t="str">
        <f>'COMPOSIÇÃO CASAS 01,02,03 E 04'!B115</f>
        <v>7.42</v>
      </c>
      <c r="C310" s="500" t="str">
        <f>'COMPOSIÇÃO CASAS 01,02,03 E 04'!E115</f>
        <v>ADAPTADOR SOLD.C/FLANGES LIV.P/CX.DAGUA 40X1.1/4"</v>
      </c>
      <c r="D310" s="315" t="str">
        <f>'COMPOSIÇÃO CASAS 01,02,03 E 04'!G115</f>
        <v>Un</v>
      </c>
      <c r="E310" s="499">
        <v>2</v>
      </c>
    </row>
    <row r="311" spans="2:5" x14ac:dyDescent="0.25">
      <c r="B311" s="310" t="str">
        <f>'COMPOSIÇÃO CASAS 01,02,03 E 04'!B116</f>
        <v>7.43</v>
      </c>
      <c r="C311" s="500" t="str">
        <f>'COMPOSIÇÃO CASAS 01,02,03 E 04'!E116</f>
        <v>ADAPTAD.SOLD.CURTO C/BOLSA E ROSCA P/REG.25X3/4"</v>
      </c>
      <c r="D311" s="315" t="str">
        <f>'COMPOSIÇÃO CASAS 01,02,03 E 04'!G116</f>
        <v>Un</v>
      </c>
      <c r="E311" s="499">
        <v>7</v>
      </c>
    </row>
    <row r="312" spans="2:5" x14ac:dyDescent="0.25">
      <c r="B312" s="310" t="str">
        <f>'COMPOSIÇÃO CASAS 01,02,03 E 04'!B117</f>
        <v>7.44</v>
      </c>
      <c r="C312" s="500" t="str">
        <f>'COMPOSIÇÃO CASAS 01,02,03 E 04'!E117</f>
        <v>ADAPTAD.SOLD.CURTO C/BOLSA E ROSCA P/REG.20X1/2"</v>
      </c>
      <c r="D312" s="315" t="str">
        <f>'COMPOSIÇÃO CASAS 01,02,03 E 04'!G117</f>
        <v>Un</v>
      </c>
      <c r="E312" s="499">
        <v>1</v>
      </c>
    </row>
    <row r="313" spans="2:5" x14ac:dyDescent="0.25">
      <c r="B313" s="310" t="str">
        <f>'COMPOSIÇÃO CASAS 01,02,03 E 04'!B118</f>
        <v>7.45</v>
      </c>
      <c r="C313" s="500" t="str">
        <f>'COMPOSIÇÃO CASAS 01,02,03 E 04'!E118</f>
        <v>ADAPTAD.SOLD.CURTO C/BOLSA/ROSCA P/REG.40X1 1/4"</v>
      </c>
      <c r="D313" s="315" t="str">
        <f>'COMPOSIÇÃO CASAS 01,02,03 E 04'!G118</f>
        <v>Un</v>
      </c>
      <c r="E313" s="499">
        <v>2</v>
      </c>
    </row>
    <row r="314" spans="2:5" x14ac:dyDescent="0.25">
      <c r="B314" s="310" t="str">
        <f>'COMPOSIÇÃO CASAS 01,02,03 E 04'!B119</f>
        <v>7.46</v>
      </c>
      <c r="C314" s="502" t="str">
        <f>'COMPOSIÇÃO CASAS 01,02,03 E 04'!E119</f>
        <v>J O E L H O S</v>
      </c>
      <c r="D314" s="315"/>
      <c r="E314" s="503"/>
    </row>
    <row r="315" spans="2:5" x14ac:dyDescent="0.25">
      <c r="B315" s="310" t="str">
        <f>'COMPOSIÇÃO CASAS 01,02,03 E 04'!B120</f>
        <v>7.47</v>
      </c>
      <c r="C315" s="500" t="str">
        <f>'COMPOSIÇÃO CASAS 01,02,03 E 04'!E120</f>
        <v>JOELHO 90 GRAUS SOLDAVEL DIAMETRO 20 MM</v>
      </c>
      <c r="D315" s="315" t="str">
        <f>'COMPOSIÇÃO CASAS 01,02,03 E 04'!G120</f>
        <v>Un</v>
      </c>
      <c r="E315" s="499">
        <v>5</v>
      </c>
    </row>
    <row r="316" spans="2:5" x14ac:dyDescent="0.25">
      <c r="B316" s="310" t="str">
        <f>'COMPOSIÇÃO CASAS 01,02,03 E 04'!B121</f>
        <v>7.48</v>
      </c>
      <c r="C316" s="500" t="str">
        <f>'COMPOSIÇÃO CASAS 01,02,03 E 04'!E121</f>
        <v>JOELHO 90 GRAUS SOLDAVEL DIAMETRO 25 MM</v>
      </c>
      <c r="D316" s="315" t="str">
        <f>'COMPOSIÇÃO CASAS 01,02,03 E 04'!G121</f>
        <v>Un</v>
      </c>
      <c r="E316" s="499">
        <v>6</v>
      </c>
    </row>
    <row r="317" spans="2:5" x14ac:dyDescent="0.25">
      <c r="B317" s="310" t="str">
        <f>'COMPOSIÇÃO CASAS 01,02,03 E 04'!B122</f>
        <v>7.49</v>
      </c>
      <c r="C317" s="500" t="str">
        <f>'COMPOSIÇÃO CASAS 01,02,03 E 04'!E122</f>
        <v>JOELHO 90 GRAUS SOLDAVEL DIAMETRO 32 MM (1")</v>
      </c>
      <c r="D317" s="315" t="str">
        <f>'COMPOSIÇÃO CASAS 01,02,03 E 04'!G122</f>
        <v>Un</v>
      </c>
      <c r="E317" s="499">
        <v>9</v>
      </c>
    </row>
    <row r="318" spans="2:5" x14ac:dyDescent="0.25">
      <c r="B318" s="310" t="str">
        <f>'COMPOSIÇÃO CASAS 01,02,03 E 04'!B123</f>
        <v>7.50</v>
      </c>
      <c r="C318" s="500" t="str">
        <f>'COMPOSIÇÃO CASAS 01,02,03 E 04'!E123</f>
        <v>JOELHO 90 GRAUS SOLD. C/BUCHA LATAO 25 X 3/4"</v>
      </c>
      <c r="D318" s="315" t="str">
        <f>'COMPOSIÇÃO CASAS 01,02,03 E 04'!G123</f>
        <v>Un</v>
      </c>
      <c r="E318" s="499">
        <v>4</v>
      </c>
    </row>
    <row r="319" spans="2:5" x14ac:dyDescent="0.25">
      <c r="B319" s="310" t="str">
        <f>'COMPOSIÇÃO CASAS 01,02,03 E 04'!B124</f>
        <v>7.51</v>
      </c>
      <c r="C319" s="500" t="str">
        <f>'COMPOSIÇÃO CASAS 01,02,03 E 04'!E124</f>
        <v>JOELHO RED.90 GRAUS SOLD.C/BUCHA LATAO 25X1/2"</v>
      </c>
      <c r="D319" s="315" t="str">
        <f>'COMPOSIÇÃO CASAS 01,02,03 E 04'!G124</f>
        <v>Un</v>
      </c>
      <c r="E319" s="499">
        <v>1</v>
      </c>
    </row>
    <row r="320" spans="2:5" x14ac:dyDescent="0.25">
      <c r="B320" s="310" t="str">
        <f>'COMPOSIÇÃO CASAS 01,02,03 E 04'!B125</f>
        <v>7.52</v>
      </c>
      <c r="C320" s="500" t="str">
        <f>'COMPOSIÇÃO CASAS 01,02,03 E 04'!E125</f>
        <v>JOELHO REDUÇÃO 90º SOLDÁVEL  32 mm X 25 mm</v>
      </c>
      <c r="D320" s="315" t="str">
        <f>'COMPOSIÇÃO CASAS 01,02,03 E 04'!G125</f>
        <v>Un</v>
      </c>
      <c r="E320" s="499">
        <v>2</v>
      </c>
    </row>
    <row r="321" spans="2:5" x14ac:dyDescent="0.25">
      <c r="B321" s="310" t="str">
        <f>'COMPOSIÇÃO CASAS 01,02,03 E 04'!B126</f>
        <v>7.53</v>
      </c>
      <c r="C321" s="500" t="str">
        <f>'COMPOSIÇÃO CASAS 01,02,03 E 04'!E126</f>
        <v>JOELHO 90 GRAUS SOLDAVEL DIAMETRO 40 mm (1.1/4")</v>
      </c>
      <c r="D321" s="315" t="str">
        <f>'COMPOSIÇÃO CASAS 01,02,03 E 04'!G126</f>
        <v>Un</v>
      </c>
      <c r="E321" s="499">
        <v>5</v>
      </c>
    </row>
    <row r="322" spans="2:5" x14ac:dyDescent="0.25">
      <c r="B322" s="310" t="str">
        <f>'COMPOSIÇÃO CASAS 01,02,03 E 04'!B127</f>
        <v>7.54</v>
      </c>
      <c r="C322" s="500" t="str">
        <f>'COMPOSIÇÃO CASAS 01,02,03 E 04'!E127</f>
        <v>JOELHO REDUCAO 90 GRAUS SOLD./ROSCA 25 X 1/2"</v>
      </c>
      <c r="D322" s="315" t="str">
        <f>'COMPOSIÇÃO CASAS 01,02,03 E 04'!G127</f>
        <v>Un</v>
      </c>
      <c r="E322" s="499">
        <v>1</v>
      </c>
    </row>
    <row r="323" spans="2:5" x14ac:dyDescent="0.25">
      <c r="B323" s="310" t="str">
        <f>'COMPOSIÇÃO CASAS 01,02,03 E 04'!B128</f>
        <v>7.55</v>
      </c>
      <c r="C323" s="500" t="str">
        <f>'COMPOSIÇÃO CASAS 01,02,03 E 04'!E128</f>
        <v>JOELHO 90 GRAUS SOLDAVEL/ROSCA DIAM.20 X 1/2"</v>
      </c>
      <c r="D323" s="315" t="str">
        <f>'COMPOSIÇÃO CASAS 01,02,03 E 04'!G128</f>
        <v>Un</v>
      </c>
      <c r="E323" s="499">
        <v>1</v>
      </c>
    </row>
    <row r="324" spans="2:5" x14ac:dyDescent="0.25">
      <c r="B324" s="310" t="str">
        <f>'COMPOSIÇÃO CASAS 01,02,03 E 04'!B129</f>
        <v>7.56</v>
      </c>
      <c r="C324" s="502" t="str">
        <f>'COMPOSIÇÃO CASAS 01,02,03 E 04'!E129</f>
        <v>T E</v>
      </c>
      <c r="D324" s="315"/>
      <c r="E324" s="503"/>
    </row>
    <row r="325" spans="2:5" x14ac:dyDescent="0.25">
      <c r="B325" s="310" t="str">
        <f>'COMPOSIÇÃO CASAS 01,02,03 E 04'!B130</f>
        <v>7.57</v>
      </c>
      <c r="C325" s="500" t="str">
        <f>'COMPOSIÇÃO CASAS 01,02,03 E 04'!E130</f>
        <v>TE 90 GRAUS SOLDAVEL DIAMETRO 25 mm</v>
      </c>
      <c r="D325" s="315" t="str">
        <f>'COMPOSIÇÃO CASAS 01,02,03 E 04'!G130</f>
        <v>Un</v>
      </c>
      <c r="E325" s="499">
        <v>3</v>
      </c>
    </row>
    <row r="326" spans="2:5" x14ac:dyDescent="0.25">
      <c r="B326" s="310" t="str">
        <f>'COMPOSIÇÃO CASAS 01,02,03 E 04'!B131</f>
        <v>7.58</v>
      </c>
      <c r="C326" s="500" t="str">
        <f>'COMPOSIÇÃO CASAS 01,02,03 E 04'!E131</f>
        <v>TE 90 GRAUS SOLDAVEL DIAMETRO 32 mm</v>
      </c>
      <c r="D326" s="315" t="str">
        <f>'COMPOSIÇÃO CASAS 01,02,03 E 04'!G131</f>
        <v>Un</v>
      </c>
      <c r="E326" s="499">
        <v>1</v>
      </c>
    </row>
    <row r="327" spans="2:5" x14ac:dyDescent="0.25">
      <c r="B327" s="310" t="str">
        <f>'COMPOSIÇÃO CASAS 01,02,03 E 04'!B132</f>
        <v>7.59</v>
      </c>
      <c r="C327" s="500" t="str">
        <f>'COMPOSIÇÃO CASAS 01,02,03 E 04'!E132</f>
        <v>TE 90 GRAUS SOLDAVEL DIAMETRO 40 mm</v>
      </c>
      <c r="D327" s="315" t="str">
        <f>'COMPOSIÇÃO CASAS 01,02,03 E 04'!G132</f>
        <v>Un</v>
      </c>
      <c r="E327" s="499">
        <v>1</v>
      </c>
    </row>
    <row r="328" spans="2:5" x14ac:dyDescent="0.25">
      <c r="B328" s="310" t="str">
        <f>'COMPOSIÇÃO CASAS 01,02,03 E 04'!B133</f>
        <v>7.60</v>
      </c>
      <c r="C328" s="502" t="str">
        <f>'COMPOSIÇÃO CASAS 01,02,03 E 04'!E133</f>
        <v>U N I A O</v>
      </c>
      <c r="D328" s="315"/>
      <c r="E328" s="503"/>
    </row>
    <row r="329" spans="2:5" x14ac:dyDescent="0.25">
      <c r="B329" s="310" t="str">
        <f>'COMPOSIÇÃO CASAS 01,02,03 E 04'!B134</f>
        <v>7.61</v>
      </c>
      <c r="C329" s="500" t="str">
        <f>'COMPOSIÇÃO CASAS 01,02,03 E 04'!E134</f>
        <v>UNIAO SOLDAVEL DIAMETRO 20 mm</v>
      </c>
      <c r="D329" s="315" t="str">
        <f>'COMPOSIÇÃO CASAS 01,02,03 E 04'!G134</f>
        <v>Un</v>
      </c>
      <c r="E329" s="499">
        <v>1</v>
      </c>
    </row>
    <row r="330" spans="2:5" x14ac:dyDescent="0.25">
      <c r="B330" s="310" t="str">
        <f>'COMPOSIÇÃO CASAS 01,02,03 E 04'!B135</f>
        <v>7.62</v>
      </c>
      <c r="C330" s="502" t="str">
        <f>'COMPOSIÇÃO CASAS 01,02,03 E 04'!E135</f>
        <v>E S G O T O   S A N I T A R I O</v>
      </c>
      <c r="D330" s="315"/>
      <c r="E330" s="503"/>
    </row>
    <row r="331" spans="2:5" x14ac:dyDescent="0.25">
      <c r="B331" s="310" t="str">
        <f>'COMPOSIÇÃO CASAS 01,02,03 E 04'!B136</f>
        <v>7.63</v>
      </c>
      <c r="C331" s="502" t="str">
        <f>'COMPOSIÇÃO CASAS 01,02,03 E 04'!E136</f>
        <v>C O R P O  DE C A I X A  S I F O N A D A/R A L O</v>
      </c>
      <c r="D331" s="315"/>
      <c r="E331" s="503"/>
    </row>
    <row r="332" spans="2:5" x14ac:dyDescent="0.25">
      <c r="B332" s="310" t="str">
        <f>'COMPOSIÇÃO CASAS 01,02,03 E 04'!B137</f>
        <v>7.64</v>
      </c>
      <c r="C332" s="500" t="str">
        <f>'COMPOSIÇÃO CASAS 01,02,03 E 04'!E137</f>
        <v>CORPO CX. SIFONADA DIAM. 150 X 150 X 50</v>
      </c>
      <c r="D332" s="315" t="str">
        <f>'COMPOSIÇÃO CASAS 01,02,03 E 04'!G137</f>
        <v>Un</v>
      </c>
      <c r="E332" s="499">
        <v>2</v>
      </c>
    </row>
    <row r="333" spans="2:5" x14ac:dyDescent="0.25">
      <c r="B333" s="310" t="str">
        <f>'COMPOSIÇÃO CASAS 01,02,03 E 04'!B138</f>
        <v>7.65</v>
      </c>
      <c r="C333" s="502" t="str">
        <f>'COMPOSIÇÃO CASAS 01,02,03 E 04'!E138</f>
        <v>G R E L H A S</v>
      </c>
      <c r="D333" s="315"/>
      <c r="E333" s="503"/>
    </row>
    <row r="334" spans="2:5" x14ac:dyDescent="0.25">
      <c r="B334" s="310" t="str">
        <f>'COMPOSIÇÃO CASAS 01,02,03 E 04'!B139</f>
        <v>7.66</v>
      </c>
      <c r="C334" s="500" t="str">
        <f>'COMPOSIÇÃO CASAS 01,02,03 E 04'!E139</f>
        <v>GRELHA QUADRADA BRANCA DIAM. 150 MM</v>
      </c>
      <c r="D334" s="315" t="str">
        <f>'COMPOSIÇÃO CASAS 01,02,03 E 04'!G139</f>
        <v>Un</v>
      </c>
      <c r="E334" s="499">
        <v>2</v>
      </c>
    </row>
    <row r="335" spans="2:5" x14ac:dyDescent="0.25">
      <c r="B335" s="310" t="str">
        <f>'COMPOSIÇÃO CASAS 01,02,03 E 04'!B140</f>
        <v>7.67</v>
      </c>
      <c r="C335" s="502" t="str">
        <f>'COMPOSIÇÃO CASAS 01,02,03 E 04'!E140</f>
        <v>D I V E R S O S</v>
      </c>
      <c r="D335" s="315"/>
      <c r="E335" s="503"/>
    </row>
    <row r="336" spans="2:5" x14ac:dyDescent="0.25">
      <c r="B336" s="310" t="str">
        <f>'COMPOSIÇÃO CASAS 01,02,03 E 04'!B141</f>
        <v>7.68</v>
      </c>
      <c r="C336" s="500" t="str">
        <f>'COMPOSIÇÃO CASAS 01,02,03 E 04'!E141</f>
        <v>CAIXA DAGUA POLIETILENO 500 LTS.C/TAMPA</v>
      </c>
      <c r="D336" s="315" t="str">
        <f>'COMPOSIÇÃO CASAS 01,02,03 E 04'!G141</f>
        <v>Un</v>
      </c>
      <c r="E336" s="499">
        <v>1</v>
      </c>
    </row>
    <row r="337" spans="2:5" x14ac:dyDescent="0.25">
      <c r="B337" s="310" t="str">
        <f>'COMPOSIÇÃO CASAS 01,02,03 E 04'!B142</f>
        <v>7.69</v>
      </c>
      <c r="C337" s="500" t="str">
        <f>'COMPOSIÇÃO CASAS 01,02,03 E 04'!E142</f>
        <v>KIT CAVALETE D=25MM P/HIDRÔMETRO 1,5-3,0-5,0 M3/MURETA/CAIXA</v>
      </c>
      <c r="D337" s="315" t="str">
        <f>'COMPOSIÇÃO CASAS 01,02,03 E 04'!G142</f>
        <v>Un</v>
      </c>
      <c r="E337" s="499">
        <v>1</v>
      </c>
    </row>
    <row r="338" spans="2:5" ht="27.6" x14ac:dyDescent="0.25">
      <c r="B338" s="310" t="str">
        <f>'COMPOSIÇÃO CASAS 01,02,03 E 04'!B143</f>
        <v>7.70</v>
      </c>
      <c r="C338" s="314" t="str">
        <f>'COMPOSIÇÃO CASAS 01,02,03 E 04'!E143</f>
        <v>CAIXA DE GORDURA E INSPEÇÃO EM PVC/ABS 19 LITROS COM TAMPA E PORTA TAMPA E
CESTO DE LIMPEZA REMOVÍVEL</v>
      </c>
      <c r="D338" s="315" t="str">
        <f>'COMPOSIÇÃO CASAS 01,02,03 E 04'!G143</f>
        <v>un</v>
      </c>
      <c r="E338" s="499">
        <v>1</v>
      </c>
    </row>
    <row r="339" spans="2:5" x14ac:dyDescent="0.25">
      <c r="B339" s="310" t="str">
        <f>'COMPOSIÇÃO CASAS 01,02,03 E 04'!B144</f>
        <v>7.71</v>
      </c>
      <c r="C339" s="500" t="str">
        <f>'COMPOSIÇÃO CASAS 01,02,03 E 04'!E144</f>
        <v>TERMINAL DE VENTILACAO DIAMETRO 50 MM</v>
      </c>
      <c r="D339" s="315" t="str">
        <f>'COMPOSIÇÃO CASAS 01,02,03 E 04'!G144</f>
        <v>Un</v>
      </c>
      <c r="E339" s="499">
        <v>1</v>
      </c>
    </row>
    <row r="340" spans="2:5" x14ac:dyDescent="0.25">
      <c r="B340" s="310" t="str">
        <f>'COMPOSIÇÃO CASAS 01,02,03 E 04'!B145</f>
        <v>7.72</v>
      </c>
      <c r="C340" s="500" t="str">
        <f>'COMPOSIÇÃO CASAS 01,02,03 E 04'!E145</f>
        <v>TORNEIRA BOIA DIAMETRO (3/4") 20 MM</v>
      </c>
      <c r="D340" s="315" t="str">
        <f>'COMPOSIÇÃO CASAS 01,02,03 E 04'!G145</f>
        <v>Un</v>
      </c>
      <c r="E340" s="499">
        <v>1</v>
      </c>
    </row>
    <row r="341" spans="2:5" x14ac:dyDescent="0.25">
      <c r="B341" s="310" t="str">
        <f>'COMPOSIÇÃO CASAS 01,02,03 E 04'!B146</f>
        <v>7.73</v>
      </c>
      <c r="C341" s="500" t="str">
        <f>'COMPOSIÇÃO CASAS 01,02,03 E 04'!E146</f>
        <v>CAIXA DE INSPEÇÃO - TAMPA EM CONCRETO ARMADO 25 MPA E=5CM</v>
      </c>
      <c r="D341" s="315" t="str">
        <f>'COMPOSIÇÃO CASAS 01,02,03 E 04'!G146</f>
        <v>m2</v>
      </c>
      <c r="E341" s="499">
        <f>E342*E343</f>
        <v>0.36</v>
      </c>
    </row>
    <row r="342" spans="2:5" x14ac:dyDescent="0.25">
      <c r="B342" s="310"/>
      <c r="C342" s="500" t="s">
        <v>235</v>
      </c>
      <c r="D342" s="315" t="s">
        <v>106</v>
      </c>
      <c r="E342" s="499">
        <v>0.6</v>
      </c>
    </row>
    <row r="343" spans="2:5" x14ac:dyDescent="0.25">
      <c r="B343" s="310"/>
      <c r="C343" s="500" t="s">
        <v>411</v>
      </c>
      <c r="D343" s="315" t="s">
        <v>106</v>
      </c>
      <c r="E343" s="499">
        <v>0.6</v>
      </c>
    </row>
    <row r="344" spans="2:5" ht="27.6" x14ac:dyDescent="0.25">
      <c r="B344" s="310" t="str">
        <f>'COMPOSIÇÃO CASAS 01,02,03 E 04'!B147</f>
        <v>7.74</v>
      </c>
      <c r="C344" s="314" t="str">
        <f>'COMPOSIÇÃO CASAS 01,02,03 E 04'!E147</f>
        <v>CAIXA DE INSPEÇÃO - LASTRO DE CONCRETO (COM ADIÇÃO DE IMPERMEABILIZANTE) 20
MPA E=5CM PARA O FUNDO</v>
      </c>
      <c r="D344" s="315" t="str">
        <f>'COMPOSIÇÃO CASAS 01,02,03 E 04'!G147</f>
        <v>m3</v>
      </c>
      <c r="E344" s="499">
        <f>E345*E346*E347</f>
        <v>1.7999999999999999E-2</v>
      </c>
    </row>
    <row r="345" spans="2:5" x14ac:dyDescent="0.25">
      <c r="B345" s="310"/>
      <c r="C345" s="500" t="s">
        <v>235</v>
      </c>
      <c r="D345" s="315" t="s">
        <v>106</v>
      </c>
      <c r="E345" s="499">
        <v>0.6</v>
      </c>
    </row>
    <row r="346" spans="2:5" x14ac:dyDescent="0.25">
      <c r="B346" s="310"/>
      <c r="C346" s="500" t="s">
        <v>411</v>
      </c>
      <c r="D346" s="315" t="s">
        <v>106</v>
      </c>
      <c r="E346" s="499">
        <v>0.6</v>
      </c>
    </row>
    <row r="347" spans="2:5" x14ac:dyDescent="0.25">
      <c r="B347" s="310"/>
      <c r="C347" s="500" t="s">
        <v>412</v>
      </c>
      <c r="D347" s="315" t="s">
        <v>106</v>
      </c>
      <c r="E347" s="499">
        <v>0.05</v>
      </c>
    </row>
    <row r="348" spans="2:5" ht="27.6" x14ac:dyDescent="0.25">
      <c r="B348" s="310" t="str">
        <f>'COMPOSIÇÃO CASAS 01,02,03 E 04'!B148</f>
        <v>7.75</v>
      </c>
      <c r="C348" s="314" t="str">
        <f>'COMPOSIÇÃO CASAS 01,02,03 E 04'!E148</f>
        <v>CAIXA DE INSPEÇÃO - ALVENARIA DE 1/2 VEZ COM REVESTIMENTO INTERNO EM REBOCO
PAULISTA A-14 (COM ADIÇÃO DE IMPERMEABILIZANTE)</v>
      </c>
      <c r="D348" s="315" t="str">
        <f>'COMPOSIÇÃO CASAS 01,02,03 E 04'!G148</f>
        <v>m2</v>
      </c>
      <c r="E348" s="499">
        <f>E349*E351*4</f>
        <v>1.2</v>
      </c>
    </row>
    <row r="349" spans="2:5" x14ac:dyDescent="0.25">
      <c r="B349" s="310"/>
      <c r="C349" s="500" t="s">
        <v>235</v>
      </c>
      <c r="D349" s="315" t="s">
        <v>106</v>
      </c>
      <c r="E349" s="499">
        <v>0.6</v>
      </c>
    </row>
    <row r="350" spans="2:5" x14ac:dyDescent="0.25">
      <c r="B350" s="310"/>
      <c r="C350" s="500" t="s">
        <v>411</v>
      </c>
      <c r="D350" s="315" t="s">
        <v>106</v>
      </c>
      <c r="E350" s="499">
        <v>0.6</v>
      </c>
    </row>
    <row r="351" spans="2:5" x14ac:dyDescent="0.25">
      <c r="B351" s="310"/>
      <c r="C351" s="500" t="s">
        <v>413</v>
      </c>
      <c r="D351" s="315" t="s">
        <v>106</v>
      </c>
      <c r="E351" s="499">
        <v>0.5</v>
      </c>
    </row>
    <row r="352" spans="2:5" x14ac:dyDescent="0.25">
      <c r="B352" s="310" t="str">
        <f>'COMPOSIÇÃO CASAS 01,02,03 E 04'!B149</f>
        <v>7.76</v>
      </c>
      <c r="C352" s="500" t="str">
        <f>'COMPOSIÇÃO CASAS 01,02,03 E 04'!E149</f>
        <v>CAIXA DE INSPEÇÃO - ESCAVAÇÃO MANUAL / REATERRO/ APILOAMENTO DO FUNDO</v>
      </c>
      <c r="D352" s="315" t="str">
        <f>'COMPOSIÇÃO CASAS 01,02,03 E 04'!G149</f>
        <v>m3</v>
      </c>
      <c r="E352" s="499">
        <f>E353*E354*E355</f>
        <v>0.18</v>
      </c>
    </row>
    <row r="353" spans="2:5" x14ac:dyDescent="0.25">
      <c r="B353" s="310"/>
      <c r="C353" s="500" t="s">
        <v>235</v>
      </c>
      <c r="D353" s="315" t="s">
        <v>106</v>
      </c>
      <c r="E353" s="499">
        <v>0.6</v>
      </c>
    </row>
    <row r="354" spans="2:5" x14ac:dyDescent="0.25">
      <c r="B354" s="310"/>
      <c r="C354" s="500" t="s">
        <v>411</v>
      </c>
      <c r="D354" s="315" t="s">
        <v>106</v>
      </c>
      <c r="E354" s="499">
        <v>0.6</v>
      </c>
    </row>
    <row r="355" spans="2:5" ht="18" customHeight="1" x14ac:dyDescent="0.25">
      <c r="B355" s="310"/>
      <c r="C355" s="500" t="s">
        <v>413</v>
      </c>
      <c r="D355" s="315" t="s">
        <v>106</v>
      </c>
      <c r="E355" s="499">
        <v>0.5</v>
      </c>
    </row>
    <row r="356" spans="2:5" x14ac:dyDescent="0.25">
      <c r="B356" s="310" t="str">
        <f>'COMPOSIÇÃO CASAS 01,02,03 E 04'!B150</f>
        <v>7.77</v>
      </c>
      <c r="C356" s="502" t="str">
        <f>'COMPOSIÇÃO CASAS 01,02,03 E 04'!E150</f>
        <v>T U B O S</v>
      </c>
      <c r="D356" s="315"/>
      <c r="E356" s="503"/>
    </row>
    <row r="357" spans="2:5" x14ac:dyDescent="0.25">
      <c r="B357" s="310" t="str">
        <f>'COMPOSIÇÃO CASAS 01,02,03 E 04'!B151</f>
        <v>7.78</v>
      </c>
      <c r="C357" s="500" t="str">
        <f>'COMPOSIÇÃO CASAS 01,02,03 E 04'!E151</f>
        <v>TUBO SOLD.P/ESGOTO DIAM. 40 MM</v>
      </c>
      <c r="D357" s="315" t="str">
        <f>'COMPOSIÇÃO CASAS 01,02,03 E 04'!G151</f>
        <v>m</v>
      </c>
      <c r="E357" s="499">
        <v>3</v>
      </c>
    </row>
    <row r="358" spans="2:5" x14ac:dyDescent="0.25">
      <c r="B358" s="310" t="str">
        <f>'COMPOSIÇÃO CASAS 01,02,03 E 04'!B152</f>
        <v>7.79</v>
      </c>
      <c r="C358" s="500" t="str">
        <f>'COMPOSIÇÃO CASAS 01,02,03 E 04'!E152</f>
        <v>TUBO SOLD. P/ESGOTO DIAM. 50 MM</v>
      </c>
      <c r="D358" s="315" t="str">
        <f>'COMPOSIÇÃO CASAS 01,02,03 E 04'!G152</f>
        <v>m</v>
      </c>
      <c r="E358" s="499">
        <v>12</v>
      </c>
    </row>
    <row r="359" spans="2:5" x14ac:dyDescent="0.25">
      <c r="B359" s="310" t="str">
        <f>'COMPOSIÇÃO CASAS 01,02,03 E 04'!B153</f>
        <v>7.80</v>
      </c>
      <c r="C359" s="500" t="str">
        <f>'COMPOSIÇÃO CASAS 01,02,03 E 04'!E153</f>
        <v>TUBO SOLDAVEL P/ESGOTO DIAM.75 MM</v>
      </c>
      <c r="D359" s="315" t="str">
        <f>'COMPOSIÇÃO CASAS 01,02,03 E 04'!G153</f>
        <v>m</v>
      </c>
      <c r="E359" s="499">
        <v>1</v>
      </c>
    </row>
    <row r="360" spans="2:5" x14ac:dyDescent="0.25">
      <c r="B360" s="310" t="str">
        <f>'COMPOSIÇÃO CASAS 01,02,03 E 04'!B154</f>
        <v>7.81</v>
      </c>
      <c r="C360" s="500" t="str">
        <f>'COMPOSIÇÃO CASAS 01,02,03 E 04'!E154</f>
        <v>TUBO SOLDAVEL P/ESGOTO DIAM. 100 MM</v>
      </c>
      <c r="D360" s="315" t="str">
        <f>'COMPOSIÇÃO CASAS 01,02,03 E 04'!G154</f>
        <v>m</v>
      </c>
      <c r="E360" s="499">
        <v>12</v>
      </c>
    </row>
    <row r="361" spans="2:5" x14ac:dyDescent="0.25">
      <c r="B361" s="310" t="str">
        <f>'COMPOSIÇÃO CASAS 01,02,03 E 04'!B155</f>
        <v>7.82</v>
      </c>
      <c r="C361" s="502" t="str">
        <f>'COMPOSIÇÃO CASAS 01,02,03 E 04'!E155</f>
        <v>J O E L H O S</v>
      </c>
      <c r="D361" s="315"/>
      <c r="E361" s="503"/>
    </row>
    <row r="362" spans="2:5" x14ac:dyDescent="0.25">
      <c r="B362" s="310" t="str">
        <f>'COMPOSIÇÃO CASAS 01,02,03 E 04'!B156</f>
        <v>7.83</v>
      </c>
      <c r="C362" s="500" t="str">
        <f>'COMPOSIÇÃO CASAS 01,02,03 E 04'!E156</f>
        <v>JOELHO 90 GRAUS DIAMETRO 50 MM</v>
      </c>
      <c r="D362" s="315" t="str">
        <f>'COMPOSIÇÃO CASAS 01,02,03 E 04'!G156</f>
        <v>Un</v>
      </c>
      <c r="E362" s="499">
        <v>6</v>
      </c>
    </row>
    <row r="363" spans="2:5" x14ac:dyDescent="0.25">
      <c r="B363" s="310" t="str">
        <f>'COMPOSIÇÃO CASAS 01,02,03 E 04'!B157</f>
        <v>7.84</v>
      </c>
      <c r="C363" s="500" t="str">
        <f>'COMPOSIÇÃO CASAS 01,02,03 E 04'!E157</f>
        <v>JOELHO 90 GRAUS C/ANEL 40 mm</v>
      </c>
      <c r="D363" s="315" t="str">
        <f>'COMPOSIÇÃO CASAS 01,02,03 E 04'!G157</f>
        <v>Un</v>
      </c>
      <c r="E363" s="499">
        <v>2</v>
      </c>
    </row>
    <row r="364" spans="2:5" x14ac:dyDescent="0.25">
      <c r="B364" s="310" t="str">
        <f>'COMPOSIÇÃO CASAS 01,02,03 E 04'!B158</f>
        <v>7.85</v>
      </c>
      <c r="C364" s="502" t="str">
        <f>'COMPOSIÇÃO CASAS 01,02,03 E 04'!E158</f>
        <v>J U N C O E S</v>
      </c>
      <c r="D364" s="315"/>
      <c r="E364" s="503"/>
    </row>
    <row r="365" spans="2:5" x14ac:dyDescent="0.25">
      <c r="B365" s="310" t="str">
        <f>'COMPOSIÇÃO CASAS 01,02,03 E 04'!B159</f>
        <v>7.86</v>
      </c>
      <c r="C365" s="500" t="str">
        <f>'COMPOSIÇÃO CASAS 01,02,03 E 04'!E159</f>
        <v>JUNCAO SIMPLES DIAMETRO 100 X 75 MM</v>
      </c>
      <c r="D365" s="315" t="str">
        <f>'COMPOSIÇÃO CASAS 01,02,03 E 04'!G159</f>
        <v>Un</v>
      </c>
      <c r="E365" s="499">
        <v>1</v>
      </c>
    </row>
    <row r="366" spans="2:5" x14ac:dyDescent="0.25">
      <c r="B366" s="310" t="str">
        <f>'COMPOSIÇÃO CASAS 01,02,03 E 04'!B160</f>
        <v>7.87</v>
      </c>
      <c r="C366" s="500" t="str">
        <f>'COMPOSIÇÃO CASAS 01,02,03 E 04'!E160</f>
        <v>JUNCAO SIMPLES DIAM. 100 X 50 MM</v>
      </c>
      <c r="D366" s="315" t="str">
        <f>'COMPOSIÇÃO CASAS 01,02,03 E 04'!G160</f>
        <v>Un</v>
      </c>
      <c r="E366" s="499">
        <v>3</v>
      </c>
    </row>
    <row r="367" spans="2:5" x14ac:dyDescent="0.25">
      <c r="B367" s="310" t="str">
        <f>'COMPOSIÇÃO CASAS 01,02,03 E 04'!B161</f>
        <v>7.88</v>
      </c>
      <c r="C367" s="502" t="str">
        <f>'COMPOSIÇÃO CASAS 01,02,03 E 04'!E161</f>
        <v>T E</v>
      </c>
      <c r="D367" s="315"/>
      <c r="E367" s="503"/>
    </row>
    <row r="368" spans="2:5" x14ac:dyDescent="0.25">
      <c r="B368" s="310" t="str">
        <f>'COMPOSIÇÃO CASAS 01,02,03 E 04'!B162</f>
        <v>7.89</v>
      </c>
      <c r="C368" s="500" t="str">
        <f>'COMPOSIÇÃO CASAS 01,02,03 E 04'!E162</f>
        <v>TE SANITARIO DIAMETRO 50 X 50 MM</v>
      </c>
      <c r="D368" s="315" t="str">
        <f>'COMPOSIÇÃO CASAS 01,02,03 E 04'!G162</f>
        <v>Un</v>
      </c>
      <c r="E368" s="499">
        <v>1</v>
      </c>
    </row>
    <row r="369" spans="2:5" x14ac:dyDescent="0.25">
      <c r="B369" s="310" t="str">
        <f>'COMPOSIÇÃO CASAS 01,02,03 E 04'!B163</f>
        <v>7.90</v>
      </c>
      <c r="C369" s="502" t="str">
        <f>'COMPOSIÇÃO CASAS 01,02,03 E 04'!E163</f>
        <v>C U R V A S</v>
      </c>
      <c r="D369" s="315"/>
      <c r="E369" s="503"/>
    </row>
    <row r="370" spans="2:5" x14ac:dyDescent="0.25">
      <c r="B370" s="310" t="str">
        <f>'COMPOSIÇÃO CASAS 01,02,03 E 04'!B164</f>
        <v>7.91</v>
      </c>
      <c r="C370" s="500" t="str">
        <f>'COMPOSIÇÃO CASAS 01,02,03 E 04'!E164</f>
        <v>CURVA 45º SOLDAVEL DIAMETRO 50 MM</v>
      </c>
      <c r="D370" s="315" t="str">
        <f>'COMPOSIÇÃO CASAS 01,02,03 E 04'!G164</f>
        <v>Un</v>
      </c>
      <c r="E370" s="499">
        <v>1</v>
      </c>
    </row>
    <row r="371" spans="2:5" x14ac:dyDescent="0.25">
      <c r="B371" s="310" t="str">
        <f>'COMPOSIÇÃO CASAS 01,02,03 E 04'!B165</f>
        <v>7.92</v>
      </c>
      <c r="C371" s="500" t="str">
        <f>'COMPOSIÇÃO CASAS 01,02,03 E 04'!E165</f>
        <v>CURVA 45 GRAUS DIAMETRO 40 MM</v>
      </c>
      <c r="D371" s="315" t="str">
        <f>'COMPOSIÇÃO CASAS 01,02,03 E 04'!G165</f>
        <v>Un</v>
      </c>
      <c r="E371" s="499">
        <v>3</v>
      </c>
    </row>
    <row r="372" spans="2:5" x14ac:dyDescent="0.25">
      <c r="B372" s="310" t="str">
        <f>'COMPOSIÇÃO CASAS 01,02,03 E 04'!B166</f>
        <v>7.93</v>
      </c>
      <c r="C372" s="500" t="str">
        <f>'COMPOSIÇÃO CASAS 01,02,03 E 04'!E166</f>
        <v>CURVA 45° SOLDAVEL DIAMETRO 75 MM</v>
      </c>
      <c r="D372" s="315" t="str">
        <f>'COMPOSIÇÃO CASAS 01,02,03 E 04'!G166</f>
        <v>Un</v>
      </c>
      <c r="E372" s="499">
        <v>1</v>
      </c>
    </row>
    <row r="373" spans="2:5" x14ac:dyDescent="0.25">
      <c r="B373" s="310" t="str">
        <f>'COMPOSIÇÃO CASAS 01,02,03 E 04'!B167</f>
        <v>7.94</v>
      </c>
      <c r="C373" s="500" t="str">
        <f>'COMPOSIÇÃO CASAS 01,02,03 E 04'!E167</f>
        <v>CURVA 90 GRAUS CURTA DIAM. 100 MM</v>
      </c>
      <c r="D373" s="315" t="str">
        <f>'COMPOSIÇÃO CASAS 01,02,03 E 04'!G167</f>
        <v>Un</v>
      </c>
      <c r="E373" s="499">
        <v>1</v>
      </c>
    </row>
    <row r="374" spans="2:5" x14ac:dyDescent="0.25">
      <c r="B374" s="310" t="str">
        <f>'COMPOSIÇÃO CASAS 01,02,03 E 04'!B168</f>
        <v>7.95</v>
      </c>
      <c r="C374" s="500" t="str">
        <f>'COMPOSIÇÃO CASAS 01,02,03 E 04'!E168</f>
        <v>CURVA 90 GRAUS CURTA DIAM. 40 MM</v>
      </c>
      <c r="D374" s="315" t="str">
        <f>'COMPOSIÇÃO CASAS 01,02,03 E 04'!G168</f>
        <v>Un</v>
      </c>
      <c r="E374" s="499">
        <v>2</v>
      </c>
    </row>
    <row r="375" spans="2:5" x14ac:dyDescent="0.25">
      <c r="B375" s="310" t="str">
        <f>'COMPOSIÇÃO CASAS 01,02,03 E 04'!B169</f>
        <v>7.96</v>
      </c>
      <c r="C375" s="502" t="str">
        <f>'COMPOSIÇÃO CASAS 01,02,03 E 04'!E169</f>
        <v>L U V A S</v>
      </c>
      <c r="D375" s="315"/>
      <c r="E375" s="503"/>
    </row>
    <row r="376" spans="2:5" x14ac:dyDescent="0.25">
      <c r="B376" s="310" t="str">
        <f>'COMPOSIÇÃO CASAS 01,02,03 E 04'!B170</f>
        <v>7.97</v>
      </c>
      <c r="C376" s="500" t="str">
        <f>'COMPOSIÇÃO CASAS 01,02,03 E 04'!E170</f>
        <v>LUVA SIMPLES DIAMETRO 50 MM</v>
      </c>
      <c r="D376" s="315" t="str">
        <f>'COMPOSIÇÃO CASAS 01,02,03 E 04'!G170</f>
        <v>Un</v>
      </c>
      <c r="E376" s="499">
        <v>1</v>
      </c>
    </row>
    <row r="377" spans="2:5" x14ac:dyDescent="0.25">
      <c r="B377" s="310" t="str">
        <f>'COMPOSIÇÃO CASAS 01,02,03 E 04'!B171</f>
        <v>7.98</v>
      </c>
      <c r="C377" s="500" t="str">
        <f>'COMPOSIÇÃO CASAS 01,02,03 E 04'!E171</f>
        <v>LUVA SIMPLES DIAM. 100 MM</v>
      </c>
      <c r="D377" s="315" t="str">
        <f>'COMPOSIÇÃO CASAS 01,02,03 E 04'!G171</f>
        <v>Un</v>
      </c>
      <c r="E377" s="499">
        <v>1</v>
      </c>
    </row>
    <row r="378" spans="2:5" x14ac:dyDescent="0.25">
      <c r="B378" s="310" t="str">
        <f>'COMPOSIÇÃO CASAS 01,02,03 E 04'!B172</f>
        <v>7.99</v>
      </c>
      <c r="C378" s="500" t="str">
        <f>'COMPOSIÇÃO CASAS 01,02,03 E 04'!E172</f>
        <v>LUVA SOLDAVEL DIAMETRO 40 mm</v>
      </c>
      <c r="D378" s="315" t="str">
        <f>'COMPOSIÇÃO CASAS 01,02,03 E 04'!G172</f>
        <v>Un</v>
      </c>
      <c r="E378" s="499">
        <v>2</v>
      </c>
    </row>
    <row r="379" spans="2:5" x14ac:dyDescent="0.25">
      <c r="B379" s="310" t="str">
        <f>'COMPOSIÇÃO CASAS 01,02,03 E 04'!B173</f>
        <v>7.100</v>
      </c>
      <c r="C379" s="500" t="str">
        <f>'COMPOSIÇÃO CASAS 01,02,03 E 04'!E173</f>
        <v>LUVA DE REDUCAO SOLDAVEL DIAMETRO 32 X 25 mm</v>
      </c>
      <c r="D379" s="315" t="str">
        <f>'COMPOSIÇÃO CASAS 01,02,03 E 04'!G173</f>
        <v>Un</v>
      </c>
      <c r="E379" s="499">
        <v>1</v>
      </c>
    </row>
    <row r="380" spans="2:5" x14ac:dyDescent="0.25">
      <c r="B380" s="310" t="str">
        <f>'COMPOSIÇÃO CASAS 01,02,03 E 04'!B174</f>
        <v>7.101</v>
      </c>
      <c r="C380" s="500" t="str">
        <f>'COMPOSIÇÃO CASAS 01,02,03 E 04'!E174</f>
        <v>LUVA SOLDAVEL DIAMETRO 25 mm</v>
      </c>
      <c r="D380" s="315" t="str">
        <f>'COMPOSIÇÃO CASAS 01,02,03 E 04'!G174</f>
        <v>Un</v>
      </c>
      <c r="E380" s="499">
        <v>2</v>
      </c>
    </row>
    <row r="381" spans="2:5" x14ac:dyDescent="0.25">
      <c r="B381" s="494" t="str">
        <f>'COMPOSIÇÃO CASAS 01,02,03 E 04'!B175</f>
        <v>7.102</v>
      </c>
      <c r="C381" s="496" t="str">
        <f>'COMPOSIÇÃO CASAS 01,02,03 E 04'!E175</f>
        <v>LUVA SOLDAVEL C/ROSCA DIAMETRO 25 X 3/4"</v>
      </c>
      <c r="D381" s="300" t="str">
        <f>'COMPOSIÇÃO CASAS 01,02,03 E 04'!G175</f>
        <v>Un</v>
      </c>
      <c r="E381" s="521">
        <v>1</v>
      </c>
    </row>
    <row r="382" spans="2:5" x14ac:dyDescent="0.25">
      <c r="C382" s="187"/>
      <c r="D382" s="13"/>
      <c r="E382" s="486"/>
    </row>
    <row r="383" spans="2:5" ht="14.4" x14ac:dyDescent="0.3">
      <c r="B383" s="177">
        <f>'COMPOSIÇÃO CASAS 01,02,03 E 04'!B178</f>
        <v>8</v>
      </c>
      <c r="C383" s="163" t="str">
        <f>'COMPOSIÇÃO CASAS 01,02,03 E 04'!E178</f>
        <v xml:space="preserve"> ALVENARIAS E DIVISORIAS</v>
      </c>
      <c r="D383" s="348"/>
      <c r="E383" s="349"/>
    </row>
    <row r="384" spans="2:5" x14ac:dyDescent="0.25">
      <c r="B384" s="3" t="s">
        <v>1</v>
      </c>
      <c r="C384" s="3" t="s">
        <v>51</v>
      </c>
      <c r="D384" s="3" t="s">
        <v>52</v>
      </c>
      <c r="E384" s="3" t="s">
        <v>53</v>
      </c>
    </row>
    <row r="385" spans="2:5" ht="27.6" x14ac:dyDescent="0.25">
      <c r="B385" s="504" t="str">
        <f>'COMPOSIÇÃO CASAS 01,02,03 E 04'!B179</f>
        <v>8.1</v>
      </c>
      <c r="C385" s="505" t="str">
        <f>'COMPOSIÇÃO CASAS 01,02,03 E 04'!E179</f>
        <v>ALVENARIA DE TIJOLO FURADO 1/2 VEZ 11,5 X 19 X 19 - ARG. ( 1 CALH:4ARML + 100 KG DE
CI/M3)</v>
      </c>
      <c r="D385" s="506" t="str">
        <f>'COMPOSIÇÃO CASAS 01,02,03 E 04'!G179</f>
        <v>m2</v>
      </c>
      <c r="E385" s="507"/>
    </row>
    <row r="386" spans="2:5" x14ac:dyDescent="0.25">
      <c r="B386" s="508" t="s">
        <v>146</v>
      </c>
      <c r="C386" s="75" t="s">
        <v>179</v>
      </c>
      <c r="D386" s="36" t="s">
        <v>97</v>
      </c>
      <c r="E386" s="509">
        <f>30+11+0.8+8+0.8+7.8+6.42+11.94+8.305+7.86+9.06+6.715+6.715+8.013+3.804</f>
        <v>127.23200000000001</v>
      </c>
    </row>
    <row r="387" spans="2:5" x14ac:dyDescent="0.25">
      <c r="B387" s="508" t="s">
        <v>147</v>
      </c>
      <c r="C387" s="75" t="s">
        <v>180</v>
      </c>
      <c r="D387" s="36" t="s">
        <v>97</v>
      </c>
      <c r="E387" s="509">
        <f>5.94+3.3+3.12+3.84+13.77+3.66+4.53+3.3-(0.6*0.6)</f>
        <v>41.099999999999994</v>
      </c>
    </row>
    <row r="388" spans="2:5" x14ac:dyDescent="0.25">
      <c r="B388" s="508" t="s">
        <v>148</v>
      </c>
      <c r="C388" s="75" t="s">
        <v>470</v>
      </c>
      <c r="D388" s="36" t="s">
        <v>97</v>
      </c>
      <c r="E388" s="422">
        <f>E150*0.15</f>
        <v>3.7349999999999994</v>
      </c>
    </row>
    <row r="389" spans="2:5" x14ac:dyDescent="0.25">
      <c r="B389" s="681" t="s">
        <v>472</v>
      </c>
      <c r="C389" s="682"/>
      <c r="D389" s="682"/>
      <c r="E389" s="683"/>
    </row>
    <row r="390" spans="2:5" ht="15" customHeight="1" x14ac:dyDescent="0.25">
      <c r="B390" s="656" t="s">
        <v>471</v>
      </c>
      <c r="C390" s="657"/>
      <c r="D390" s="658"/>
      <c r="E390" s="352">
        <f>SUM(E386:E387)-E388</f>
        <v>164.59699999999998</v>
      </c>
    </row>
    <row r="391" spans="2:5" s="35" customFormat="1" x14ac:dyDescent="0.25">
      <c r="B391" s="550" t="str">
        <f>'COMPOSIÇÃO CASAS 01,02,03 E 04'!B180</f>
        <v>8.2</v>
      </c>
      <c r="C391" s="551" t="str">
        <f>'COMPOSIÇÃO CASAS 01,02,03 E 04'!E180</f>
        <v>MURO DE ARRIMO EM CANALETA SEM REVESTIMENTO - INCLUSO FUNDAÇÃO</v>
      </c>
      <c r="D391" s="88" t="str">
        <f>'COMPOSIÇÃO CASAS 01,02,03 E 04'!G180</f>
        <v>m2</v>
      </c>
      <c r="E391" s="468"/>
    </row>
    <row r="392" spans="2:5" x14ac:dyDescent="0.25">
      <c r="B392" s="518"/>
      <c r="C392" s="75" t="s">
        <v>539</v>
      </c>
      <c r="D392" s="36" t="s">
        <v>106</v>
      </c>
      <c r="E392" s="422">
        <v>35</v>
      </c>
    </row>
    <row r="393" spans="2:5" x14ac:dyDescent="0.25">
      <c r="B393" s="519"/>
      <c r="C393" s="482" t="s">
        <v>540</v>
      </c>
      <c r="D393" s="520" t="s">
        <v>106</v>
      </c>
      <c r="E393" s="433">
        <v>1</v>
      </c>
    </row>
    <row r="394" spans="2:5" ht="15" customHeight="1" x14ac:dyDescent="0.25">
      <c r="B394" s="656" t="s">
        <v>586</v>
      </c>
      <c r="C394" s="657"/>
      <c r="D394" s="658"/>
      <c r="E394" s="352">
        <f>E392*E393</f>
        <v>35</v>
      </c>
    </row>
    <row r="395" spans="2:5" ht="15" customHeight="1" x14ac:dyDescent="0.25">
      <c r="B395" s="474"/>
      <c r="C395" s="474"/>
      <c r="D395" s="474"/>
      <c r="E395" s="475"/>
    </row>
    <row r="396" spans="2:5" ht="14.4" x14ac:dyDescent="0.3">
      <c r="B396" s="177">
        <f>'COMPOSIÇÃO CASAS 01,02,03 E 04'!B183</f>
        <v>9</v>
      </c>
      <c r="C396" s="163" t="s">
        <v>59</v>
      </c>
      <c r="D396" s="348"/>
      <c r="E396" s="349"/>
    </row>
    <row r="397" spans="2:5" x14ac:dyDescent="0.25">
      <c r="B397" s="414" t="s">
        <v>1</v>
      </c>
      <c r="C397" s="414" t="s">
        <v>51</v>
      </c>
      <c r="D397" s="414" t="s">
        <v>52</v>
      </c>
      <c r="E397" s="414" t="s">
        <v>53</v>
      </c>
    </row>
    <row r="398" spans="2:5" s="35" customFormat="1" x14ac:dyDescent="0.25">
      <c r="B398" s="442" t="str">
        <f>'COMPOSIÇÃO CASAS 01,02,03 E 04'!B184</f>
        <v>9.1</v>
      </c>
      <c r="C398" s="443" t="str">
        <f>'COMPOSIÇÃO CASAS 01,02,03 E 04'!E184</f>
        <v>IMPERMEABILIZACAO VIGAS BALDRAMES E=2,0 CM</v>
      </c>
      <c r="D398" s="506" t="str">
        <f>'COMPOSIÇÃO CASAS 01,02,03 E 04'!G184</f>
        <v>m2</v>
      </c>
      <c r="E398" s="461"/>
    </row>
    <row r="399" spans="2:5" x14ac:dyDescent="0.25">
      <c r="B399" s="510"/>
      <c r="C399" s="29" t="s">
        <v>182</v>
      </c>
      <c r="D399" s="14" t="s">
        <v>106</v>
      </c>
      <c r="E399" s="447">
        <f>E208</f>
        <v>50.56</v>
      </c>
    </row>
    <row r="400" spans="2:5" x14ac:dyDescent="0.25">
      <c r="B400" s="510"/>
      <c r="C400" s="29" t="s">
        <v>183</v>
      </c>
      <c r="D400" s="14" t="s">
        <v>106</v>
      </c>
      <c r="E400" s="447">
        <v>0.15</v>
      </c>
    </row>
    <row r="401" spans="2:5" x14ac:dyDescent="0.25">
      <c r="B401" s="510"/>
      <c r="C401" s="435" t="s">
        <v>184</v>
      </c>
      <c r="D401" s="436" t="s">
        <v>106</v>
      </c>
      <c r="E401" s="434">
        <v>0.12</v>
      </c>
    </row>
    <row r="402" spans="2:5" x14ac:dyDescent="0.25">
      <c r="B402" s="656" t="s">
        <v>586</v>
      </c>
      <c r="C402" s="657"/>
      <c r="D402" s="658"/>
      <c r="E402" s="352">
        <f>(E401*E399)+(2*E400*E399)</f>
        <v>21.235199999999999</v>
      </c>
    </row>
    <row r="403" spans="2:5" s="35" customFormat="1" x14ac:dyDescent="0.25">
      <c r="B403" s="453" t="str">
        <f>'COMPOSIÇÃO CASAS 01,02,03 E 04'!B185</f>
        <v>9.2</v>
      </c>
      <c r="C403" s="454" t="str">
        <f>'COMPOSIÇÃO CASAS 01,02,03 E 04'!E185</f>
        <v>IMPERMEABILIZAÇÃO-REBAIXO BANHEIRO COM 4 DEMÃOS DE EMULSÃO ASFÁLTICA</v>
      </c>
      <c r="D403" s="88" t="str">
        <f>'COMPOSIÇÃO CASAS 01,02,03 E 04'!G185</f>
        <v>m2</v>
      </c>
      <c r="E403" s="468"/>
    </row>
    <row r="404" spans="2:5" x14ac:dyDescent="0.25">
      <c r="B404" s="510"/>
      <c r="C404" s="435" t="s">
        <v>186</v>
      </c>
      <c r="D404" s="436" t="s">
        <v>97</v>
      </c>
      <c r="E404" s="434">
        <f>1.72*1.8</f>
        <v>3.0960000000000001</v>
      </c>
    </row>
    <row r="405" spans="2:5" x14ac:dyDescent="0.25">
      <c r="B405" s="656" t="s">
        <v>586</v>
      </c>
      <c r="C405" s="657"/>
      <c r="D405" s="658"/>
      <c r="E405" s="352">
        <f>E404</f>
        <v>3.0960000000000001</v>
      </c>
    </row>
    <row r="406" spans="2:5" s="35" customFormat="1" x14ac:dyDescent="0.25">
      <c r="B406" s="453" t="str">
        <f>'COMPOSIÇÃO CASAS 01,02,03 E 04'!B186</f>
        <v>9.3</v>
      </c>
      <c r="C406" s="454" t="str">
        <f>'COMPOSIÇÃO CASAS 01,02,03 E 04'!E186</f>
        <v xml:space="preserve">IMPERMEABILIZAÇÃO MURO DE ARRIMO COM 4 DEMÃOS DE EMULSÃO ASFÁLTICA </v>
      </c>
      <c r="D406" s="88" t="str">
        <f>'COMPOSIÇÃO CASAS 01,02,03 E 04'!G186</f>
        <v>m2</v>
      </c>
      <c r="E406" s="468"/>
    </row>
    <row r="407" spans="2:5" x14ac:dyDescent="0.25">
      <c r="B407" s="510" t="s">
        <v>146</v>
      </c>
      <c r="C407" s="29" t="s">
        <v>411</v>
      </c>
      <c r="D407" s="14" t="s">
        <v>106</v>
      </c>
      <c r="E407" s="447">
        <v>25</v>
      </c>
    </row>
    <row r="408" spans="2:5" x14ac:dyDescent="0.25">
      <c r="B408" s="510"/>
      <c r="C408" s="29" t="s">
        <v>235</v>
      </c>
      <c r="D408" s="14" t="s">
        <v>106</v>
      </c>
      <c r="E408" s="434">
        <v>10</v>
      </c>
    </row>
    <row r="409" spans="2:5" x14ac:dyDescent="0.25">
      <c r="B409" s="516" t="s">
        <v>147</v>
      </c>
      <c r="C409" s="291" t="s">
        <v>413</v>
      </c>
      <c r="D409" s="425" t="s">
        <v>106</v>
      </c>
      <c r="E409" s="464">
        <v>1</v>
      </c>
    </row>
    <row r="410" spans="2:5" x14ac:dyDescent="0.25">
      <c r="B410" s="656" t="s">
        <v>576</v>
      </c>
      <c r="C410" s="657"/>
      <c r="D410" s="658"/>
      <c r="E410" s="517">
        <f>(E407*E409)+(E408*E409*2)</f>
        <v>45</v>
      </c>
    </row>
    <row r="411" spans="2:5" ht="14.4" x14ac:dyDescent="0.3">
      <c r="B411" s="177">
        <f>'COMPOSIÇÃO CASAS 01,02,03 E 04'!B189</f>
        <v>10</v>
      </c>
      <c r="C411" s="163" t="str">
        <f>'COMPOSIÇÃO CASAS 01,02,03 E 04'!E189</f>
        <v>ESTRUTURAS DE MADEIRA</v>
      </c>
      <c r="D411" s="348"/>
      <c r="E411" s="349"/>
    </row>
    <row r="412" spans="2:5" x14ac:dyDescent="0.25">
      <c r="B412" s="3" t="s">
        <v>1</v>
      </c>
      <c r="C412" s="3" t="s">
        <v>51</v>
      </c>
      <c r="D412" s="3" t="s">
        <v>52</v>
      </c>
      <c r="E412" s="3" t="s">
        <v>53</v>
      </c>
    </row>
    <row r="413" spans="2:5" s="35" customFormat="1" ht="27.6" x14ac:dyDescent="0.25">
      <c r="B413" s="442" t="str">
        <f>'COMPOSIÇÃO CASAS 01,02,03 E 04'!B190</f>
        <v>10.1</v>
      </c>
      <c r="C413" s="443" t="str">
        <f>'COMPOSIÇÃO CASAS 01,02,03 E 04'!E190</f>
        <v>EST.MAD.TELHA FIBROCIM. COM APOIOS EM LAJES/VIGAS OU PAREDES(SOMENTE TERÇAS
) C/FERRAGENS</v>
      </c>
      <c r="D413" s="506" t="str">
        <f>'COMPOSIÇÃO CASAS 01,02,03 E 04'!G190</f>
        <v>m2</v>
      </c>
      <c r="E413" s="461"/>
    </row>
    <row r="414" spans="2:5" x14ac:dyDescent="0.25">
      <c r="B414" s="515"/>
      <c r="C414" s="424" t="s">
        <v>204</v>
      </c>
      <c r="D414" s="425" t="s">
        <v>97</v>
      </c>
      <c r="E414" s="464">
        <f>E420</f>
        <v>47</v>
      </c>
    </row>
    <row r="415" spans="2:5" x14ac:dyDescent="0.25">
      <c r="B415" s="659" t="s">
        <v>586</v>
      </c>
      <c r="C415" s="660"/>
      <c r="D415" s="660"/>
      <c r="E415" s="352">
        <f>E414</f>
        <v>47</v>
      </c>
    </row>
    <row r="416" spans="2:5" x14ac:dyDescent="0.25">
      <c r="B416" s="474"/>
      <c r="C416" s="474"/>
      <c r="D416" s="474"/>
      <c r="E416" s="475"/>
    </row>
    <row r="417" spans="1:5" ht="14.4" x14ac:dyDescent="0.3">
      <c r="B417" s="177">
        <f>'COMPOSIÇÃO CASAS 01,02,03 E 04'!B193</f>
        <v>11</v>
      </c>
      <c r="C417" s="163" t="str">
        <f>'COMPOSIÇÃO CASAS 01,02,03 E 04'!E193</f>
        <v>COBERTURA</v>
      </c>
      <c r="D417" s="348"/>
      <c r="E417" s="349"/>
    </row>
    <row r="418" spans="1:5" x14ac:dyDescent="0.25">
      <c r="B418" s="414" t="s">
        <v>1</v>
      </c>
      <c r="C418" s="414" t="s">
        <v>51</v>
      </c>
      <c r="D418" s="414" t="s">
        <v>52</v>
      </c>
      <c r="E418" s="414" t="s">
        <v>53</v>
      </c>
    </row>
    <row r="419" spans="1:5" x14ac:dyDescent="0.25">
      <c r="A419" s="418"/>
      <c r="B419" s="514" t="str">
        <f>'COMPOSIÇÃO CASAS 01,02,03 E 04'!B194</f>
        <v>11.1</v>
      </c>
      <c r="C419" s="87" t="str">
        <f>'COMPOSIÇÃO CASAS 01,02,03 E 04'!E194</f>
        <v>COBERTURA COM TELHA ONDULADA OU EQUIV.</v>
      </c>
      <c r="D419" s="416" t="str">
        <f>'COMPOSIÇÃO CASAS 01,02,03 E 04'!G194</f>
        <v>m2</v>
      </c>
      <c r="E419" s="511"/>
    </row>
    <row r="420" spans="1:5" x14ac:dyDescent="0.25">
      <c r="A420" s="418"/>
      <c r="B420" s="460"/>
      <c r="C420" s="435" t="s">
        <v>191</v>
      </c>
      <c r="D420" s="436" t="s">
        <v>97</v>
      </c>
      <c r="E420" s="434">
        <v>47</v>
      </c>
    </row>
    <row r="421" spans="1:5" x14ac:dyDescent="0.25">
      <c r="B421" s="656" t="s">
        <v>586</v>
      </c>
      <c r="C421" s="657"/>
      <c r="D421" s="658"/>
      <c r="E421" s="352">
        <f>SUM(E420:E420)</f>
        <v>47</v>
      </c>
    </row>
    <row r="422" spans="1:5" x14ac:dyDescent="0.25">
      <c r="A422" s="418"/>
      <c r="B422" s="514" t="str">
        <f>'COMPOSIÇÃO CASAS 01,02,03 E 04'!B195</f>
        <v>11.2</v>
      </c>
      <c r="C422" s="87" t="str">
        <f>'COMPOSIÇÃO CASAS 01,02,03 E 04'!E195</f>
        <v>CALHA DE CHAPA GALVANIZADA</v>
      </c>
      <c r="D422" s="416" t="str">
        <f>'COMPOSIÇÃO CASAS 01,02,03 E 04'!G195</f>
        <v>m</v>
      </c>
      <c r="E422" s="512"/>
    </row>
    <row r="423" spans="1:5" x14ac:dyDescent="0.25">
      <c r="A423" s="418"/>
      <c r="B423" s="460"/>
      <c r="C423" s="435" t="s">
        <v>192</v>
      </c>
      <c r="D423" s="436" t="s">
        <v>106</v>
      </c>
      <c r="E423" s="434">
        <f>2.6+8.6</f>
        <v>11.2</v>
      </c>
    </row>
    <row r="424" spans="1:5" x14ac:dyDescent="0.25">
      <c r="B424" s="656" t="s">
        <v>586</v>
      </c>
      <c r="C424" s="657"/>
      <c r="D424" s="658"/>
      <c r="E424" s="352">
        <f>SUM(E423:E423)</f>
        <v>11.2</v>
      </c>
    </row>
    <row r="425" spans="1:5" x14ac:dyDescent="0.25">
      <c r="A425" s="418"/>
      <c r="B425" s="514" t="str">
        <f>'COMPOSIÇÃO CASAS 01,02,03 E 04'!B196</f>
        <v>11.3</v>
      </c>
      <c r="C425" s="87" t="str">
        <f>'COMPOSIÇÃO CASAS 01,02,03 E 04'!E196</f>
        <v>RUFO DE CHAPA GALVANIZADA</v>
      </c>
      <c r="D425" s="416" t="str">
        <f>'COMPOSIÇÃO CASAS 01,02,03 E 04'!G196</f>
        <v>m</v>
      </c>
      <c r="E425" s="512"/>
    </row>
    <row r="426" spans="1:5" x14ac:dyDescent="0.25">
      <c r="A426" s="418"/>
      <c r="B426" s="460"/>
      <c r="C426" s="435" t="s">
        <v>193</v>
      </c>
      <c r="D426" s="436" t="s">
        <v>106</v>
      </c>
      <c r="E426" s="434">
        <f>3.2+11.32+3.2+2.75+2.75</f>
        <v>23.22</v>
      </c>
    </row>
    <row r="427" spans="1:5" x14ac:dyDescent="0.25">
      <c r="B427" s="656" t="s">
        <v>586</v>
      </c>
      <c r="C427" s="657"/>
      <c r="D427" s="658"/>
      <c r="E427" s="352">
        <f>SUM(E426:E426)</f>
        <v>23.22</v>
      </c>
    </row>
    <row r="428" spans="1:5" x14ac:dyDescent="0.25">
      <c r="A428" s="418"/>
      <c r="B428" s="514" t="str">
        <f>'COMPOSIÇÃO CASAS 01,02,03 E 04'!B197</f>
        <v>11.4</v>
      </c>
      <c r="C428" s="87" t="str">
        <f>'COMPOSIÇÃO CASAS 01,02,03 E 04'!E197</f>
        <v>CALHA DE CHAPA GALVANIZADA</v>
      </c>
      <c r="D428" s="416" t="str">
        <f>'COMPOSIÇÃO CASAS 01,02,03 E 04'!G197</f>
        <v>m2</v>
      </c>
      <c r="E428" s="512"/>
    </row>
    <row r="429" spans="1:5" x14ac:dyDescent="0.25">
      <c r="A429" s="418"/>
      <c r="B429" s="460"/>
      <c r="C429" s="29" t="s">
        <v>194</v>
      </c>
      <c r="D429" s="14" t="s">
        <v>97</v>
      </c>
      <c r="E429" s="513">
        <f>0.09*0.05</f>
        <v>4.4999999999999997E-3</v>
      </c>
    </row>
    <row r="430" spans="1:5" x14ac:dyDescent="0.25">
      <c r="A430" s="418"/>
      <c r="B430" s="460"/>
      <c r="C430" s="29" t="s">
        <v>192</v>
      </c>
      <c r="D430" s="14" t="s">
        <v>106</v>
      </c>
      <c r="E430" s="447">
        <f>0.09+0.09+0.05+0.05</f>
        <v>0.27999999999999997</v>
      </c>
    </row>
    <row r="431" spans="1:5" x14ac:dyDescent="0.25">
      <c r="A431" s="418"/>
      <c r="B431" s="460"/>
      <c r="C431" s="29" t="s">
        <v>195</v>
      </c>
      <c r="D431" s="14" t="s">
        <v>106</v>
      </c>
      <c r="E431" s="447">
        <v>3</v>
      </c>
    </row>
    <row r="432" spans="1:5" x14ac:dyDescent="0.25">
      <c r="A432" s="418"/>
      <c r="B432" s="460"/>
      <c r="C432" s="29" t="s">
        <v>196</v>
      </c>
      <c r="D432" s="14" t="s">
        <v>116</v>
      </c>
      <c r="E432" s="447">
        <v>3</v>
      </c>
    </row>
    <row r="433" spans="1:5" x14ac:dyDescent="0.25">
      <c r="A433" s="418"/>
      <c r="B433" s="460"/>
      <c r="C433" s="435" t="s">
        <v>197</v>
      </c>
      <c r="D433" s="436" t="s">
        <v>198</v>
      </c>
      <c r="E433" s="434">
        <v>20</v>
      </c>
    </row>
    <row r="434" spans="1:5" x14ac:dyDescent="0.25">
      <c r="B434" s="656" t="s">
        <v>586</v>
      </c>
      <c r="C434" s="657"/>
      <c r="D434" s="658"/>
      <c r="E434" s="352">
        <f>E432*E430*E431*1.2</f>
        <v>3.0239999999999996</v>
      </c>
    </row>
    <row r="435" spans="1:5" x14ac:dyDescent="0.25">
      <c r="B435" s="474"/>
      <c r="C435" s="474"/>
      <c r="D435" s="474"/>
      <c r="E435" s="475"/>
    </row>
    <row r="436" spans="1:5" ht="14.4" x14ac:dyDescent="0.3">
      <c r="B436" s="177">
        <f>'COMPOSIÇÃO CASAS 01,02,03 E 04'!B200</f>
        <v>12</v>
      </c>
      <c r="C436" s="163" t="s">
        <v>83</v>
      </c>
      <c r="D436" s="348"/>
      <c r="E436" s="349"/>
    </row>
    <row r="437" spans="1:5" x14ac:dyDescent="0.25">
      <c r="B437" s="3" t="s">
        <v>1</v>
      </c>
      <c r="C437" s="3" t="s">
        <v>51</v>
      </c>
      <c r="D437" s="3" t="s">
        <v>52</v>
      </c>
      <c r="E437" s="3" t="s">
        <v>53</v>
      </c>
    </row>
    <row r="438" spans="1:5" x14ac:dyDescent="0.25">
      <c r="B438" s="522" t="str">
        <f>'COMPOSIÇÃO CASAS 01,02,03 E 04'!B201</f>
        <v>12.1</v>
      </c>
      <c r="C438" s="523" t="str">
        <f>'COMPOSIÇÃO CASAS 01,02,03 E 04'!E201</f>
        <v>PORTA LISA 70x210 C/PORTAL E ALISAR S/FERRAGENS</v>
      </c>
      <c r="D438" s="524" t="str">
        <f>'COMPOSIÇÃO CASAS 01,02,03 E 04'!G201</f>
        <v>Un</v>
      </c>
      <c r="E438" s="511"/>
    </row>
    <row r="439" spans="1:5" x14ac:dyDescent="0.25">
      <c r="B439" s="510"/>
      <c r="C439" s="435" t="s">
        <v>188</v>
      </c>
      <c r="D439" s="436" t="s">
        <v>116</v>
      </c>
      <c r="E439" s="434">
        <v>1</v>
      </c>
    </row>
    <row r="440" spans="1:5" x14ac:dyDescent="0.25">
      <c r="B440" s="656" t="s">
        <v>586</v>
      </c>
      <c r="C440" s="657"/>
      <c r="D440" s="658"/>
      <c r="E440" s="352">
        <f>SUM(E439:E439)</f>
        <v>1</v>
      </c>
    </row>
    <row r="441" spans="1:5" x14ac:dyDescent="0.25">
      <c r="B441" s="525" t="str">
        <f>'COMPOSIÇÃO CASAS 01,02,03 E 04'!B202</f>
        <v>12.2</v>
      </c>
      <c r="C441" s="87" t="str">
        <f>'COMPOSIÇÃO CASAS 01,02,03 E 04'!E202</f>
        <v>PORTA LISA 80x210 C/PORTAL E ALISAR S/FERRAGENS</v>
      </c>
      <c r="D441" s="416" t="s">
        <v>189</v>
      </c>
      <c r="E441" s="512"/>
    </row>
    <row r="442" spans="1:5" x14ac:dyDescent="0.25">
      <c r="B442" s="510"/>
      <c r="C442" s="435" t="s">
        <v>188</v>
      </c>
      <c r="D442" s="436" t="s">
        <v>116</v>
      </c>
      <c r="E442" s="434">
        <v>2</v>
      </c>
    </row>
    <row r="443" spans="1:5" x14ac:dyDescent="0.25">
      <c r="B443" s="656" t="s">
        <v>586</v>
      </c>
      <c r="C443" s="657"/>
      <c r="D443" s="658"/>
      <c r="E443" s="352">
        <f>SUM(E442:E442)</f>
        <v>2</v>
      </c>
    </row>
    <row r="444" spans="1:5" x14ac:dyDescent="0.25">
      <c r="B444" s="474"/>
      <c r="C444" s="474"/>
      <c r="D444" s="474"/>
      <c r="E444" s="475"/>
    </row>
    <row r="445" spans="1:5" ht="24.75" customHeight="1" x14ac:dyDescent="0.25">
      <c r="B445" s="177">
        <f>'COMPOSIÇÃO CASAS 01,02,03 E 04'!B205</f>
        <v>13</v>
      </c>
      <c r="C445" s="664" t="str">
        <f>'COMPOSIÇÃO CASAS 01,02,03 E 04'!E205</f>
        <v>ESQUADRIAS METÁLICAS - ( OBS.: 1- OS VIDROS NÃO ESTÃO INCLUSOS NAS ESQUADRIAS; 2- JÁ ESTÁ CONSIDERADO NO CUSTO DAS ESQUADRIAS DE ALUMÍNIO O CONTRAMARCO )</v>
      </c>
      <c r="D445" s="665"/>
      <c r="E445" s="666"/>
    </row>
    <row r="446" spans="1:5" x14ac:dyDescent="0.25">
      <c r="B446" s="3" t="s">
        <v>1</v>
      </c>
      <c r="C446" s="47" t="s">
        <v>51</v>
      </c>
      <c r="D446" s="3" t="s">
        <v>52</v>
      </c>
      <c r="E446" s="3" t="s">
        <v>53</v>
      </c>
    </row>
    <row r="447" spans="1:5" x14ac:dyDescent="0.25">
      <c r="B447" s="522" t="str">
        <f>'COMPOSIÇÃO CASAS 01,02,03 E 04'!B206</f>
        <v>13.1</v>
      </c>
      <c r="C447" s="523" t="str">
        <f>'COMPOSIÇÃO CASAS 01,02,03 E 04'!E206</f>
        <v>ESQ. MAXIMO AR CHAPA/VIDRO J4 C/FERRAGENS</v>
      </c>
      <c r="D447" s="524" t="str">
        <f>'COMPOSIÇÃO CASAS 01,02,03 E 04'!G206</f>
        <v>m2</v>
      </c>
      <c r="E447" s="511"/>
    </row>
    <row r="448" spans="1:5" x14ac:dyDescent="0.25">
      <c r="B448" s="510"/>
      <c r="C448" s="435" t="s">
        <v>205</v>
      </c>
      <c r="D448" s="528" t="s">
        <v>97</v>
      </c>
      <c r="E448" s="527">
        <f>0.6*0.6</f>
        <v>0.36</v>
      </c>
    </row>
    <row r="449" spans="2:5" x14ac:dyDescent="0.25">
      <c r="B449" s="656" t="s">
        <v>586</v>
      </c>
      <c r="C449" s="657"/>
      <c r="D449" s="658"/>
      <c r="E449" s="352">
        <f>SUM(E448:E448)</f>
        <v>0.36</v>
      </c>
    </row>
    <row r="450" spans="2:5" x14ac:dyDescent="0.25">
      <c r="B450" s="525" t="str">
        <f>'COMPOSIÇÃO CASAS 01,02,03 E 04'!B207</f>
        <v>13.2</v>
      </c>
      <c r="C450" s="87" t="str">
        <f>'COMPOSIÇÃO CASAS 01,02,03 E 04'!E207</f>
        <v>ESQ.VENEZIANA CHAPA/VIDRO J11 e J16 C/FERRAGENS</v>
      </c>
      <c r="D450" s="416" t="str">
        <f>'COMPOSIÇÃO CASAS 01,02,03 E 04'!G207</f>
        <v>m2</v>
      </c>
      <c r="E450" s="512" t="s">
        <v>85</v>
      </c>
    </row>
    <row r="451" spans="2:5" x14ac:dyDescent="0.25">
      <c r="B451" s="510"/>
      <c r="C451" s="29" t="s">
        <v>206</v>
      </c>
      <c r="D451" s="73" t="s">
        <v>97</v>
      </c>
      <c r="E451" s="526">
        <f>1.5</f>
        <v>1.5</v>
      </c>
    </row>
    <row r="452" spans="2:5" x14ac:dyDescent="0.25">
      <c r="B452" s="510"/>
      <c r="C452" s="29" t="s">
        <v>207</v>
      </c>
      <c r="D452" s="73" t="s">
        <v>97</v>
      </c>
      <c r="E452" s="526">
        <v>1.5</v>
      </c>
    </row>
    <row r="453" spans="2:5" x14ac:dyDescent="0.25">
      <c r="B453" s="510"/>
      <c r="C453" s="29" t="s">
        <v>208</v>
      </c>
      <c r="D453" s="73" t="s">
        <v>97</v>
      </c>
      <c r="E453" s="526">
        <v>1.2</v>
      </c>
    </row>
    <row r="454" spans="2:5" x14ac:dyDescent="0.25">
      <c r="B454" s="510"/>
      <c r="C454" s="435" t="s">
        <v>209</v>
      </c>
      <c r="D454" s="528" t="s">
        <v>97</v>
      </c>
      <c r="E454" s="527">
        <f>1.2*2</f>
        <v>2.4</v>
      </c>
    </row>
    <row r="455" spans="2:5" x14ac:dyDescent="0.25">
      <c r="B455" s="656" t="s">
        <v>586</v>
      </c>
      <c r="C455" s="657"/>
      <c r="D455" s="658"/>
      <c r="E455" s="352">
        <f>SUM(E451:E454)</f>
        <v>6.6</v>
      </c>
    </row>
    <row r="456" spans="2:5" x14ac:dyDescent="0.25">
      <c r="B456" s="525" t="str">
        <f>'COMPOSIÇÃO CASAS 01,02,03 E 04'!B208</f>
        <v>13.3</v>
      </c>
      <c r="C456" s="87" t="str">
        <f>'COMPOSIÇÃO CASAS 01,02,03 E 04'!E208</f>
        <v>PORTA ABRIR/VENEZIANA PF-4 C/FERRAGENS</v>
      </c>
      <c r="D456" s="416" t="str">
        <f>'COMPOSIÇÃO CASAS 01,02,03 E 04'!G208</f>
        <v>m2</v>
      </c>
      <c r="E456" s="512" t="s">
        <v>85</v>
      </c>
    </row>
    <row r="457" spans="2:5" x14ac:dyDescent="0.25">
      <c r="B457" s="510"/>
      <c r="C457" s="29" t="s">
        <v>210</v>
      </c>
      <c r="D457" s="73" t="s">
        <v>97</v>
      </c>
      <c r="E457" s="526">
        <f>0.8*2.1</f>
        <v>1.6800000000000002</v>
      </c>
    </row>
    <row r="458" spans="2:5" x14ac:dyDescent="0.25">
      <c r="B458" s="510"/>
      <c r="C458" s="29" t="s">
        <v>211</v>
      </c>
      <c r="D458" s="73" t="s">
        <v>97</v>
      </c>
      <c r="E458" s="526">
        <f>0.8*2.1</f>
        <v>1.6800000000000002</v>
      </c>
    </row>
    <row r="459" spans="2:5" x14ac:dyDescent="0.25">
      <c r="B459" s="510"/>
      <c r="C459" s="435" t="s">
        <v>212</v>
      </c>
      <c r="D459" s="528" t="s">
        <v>97</v>
      </c>
      <c r="E459" s="527">
        <f>0.6*0.6</f>
        <v>0.36</v>
      </c>
    </row>
    <row r="460" spans="2:5" x14ac:dyDescent="0.25">
      <c r="B460" s="656" t="s">
        <v>586</v>
      </c>
      <c r="C460" s="657"/>
      <c r="D460" s="658"/>
      <c r="E460" s="352">
        <f>SUM(E457:E459)</f>
        <v>3.72</v>
      </c>
    </row>
    <row r="461" spans="2:5" x14ac:dyDescent="0.25">
      <c r="B461" s="427"/>
      <c r="C461" s="427"/>
      <c r="D461" s="427"/>
      <c r="E461" s="428"/>
    </row>
    <row r="462" spans="2:5" x14ac:dyDescent="0.25">
      <c r="B462" s="177">
        <f>'COMPOSIÇÃO CASAS 01,02,03 E 04'!B211</f>
        <v>14</v>
      </c>
      <c r="C462" s="664" t="str">
        <f>'COMPOSIÇÃO CASAS 01,02,03 E 04'!E211</f>
        <v>VIDROS</v>
      </c>
      <c r="D462" s="665"/>
      <c r="E462" s="666"/>
    </row>
    <row r="463" spans="2:5" x14ac:dyDescent="0.25">
      <c r="B463" s="414" t="s">
        <v>1</v>
      </c>
      <c r="C463" s="529" t="s">
        <v>51</v>
      </c>
      <c r="D463" s="414" t="s">
        <v>52</v>
      </c>
      <c r="E463" s="414" t="s">
        <v>53</v>
      </c>
    </row>
    <row r="464" spans="2:5" x14ac:dyDescent="0.25">
      <c r="B464" s="522" t="str">
        <f>'COMPOSIÇÃO CASAS 01,02,03 E 04'!B212</f>
        <v>14.1</v>
      </c>
      <c r="C464" s="523" t="str">
        <f>'COMPOSIÇÃO CASAS 01,02,03 E 04'!E212</f>
        <v>VIDRO MINI-BOREAL - COLOCADO</v>
      </c>
      <c r="D464" s="524">
        <f>'COMPOSIÇÃO CASAS 01,02,03 E 04'!F212</f>
        <v>4.32</v>
      </c>
      <c r="E464" s="511"/>
    </row>
    <row r="465" spans="2:5" x14ac:dyDescent="0.25">
      <c r="B465" s="510"/>
      <c r="C465" s="29" t="s">
        <v>205</v>
      </c>
      <c r="D465" s="73" t="s">
        <v>97</v>
      </c>
      <c r="E465" s="526">
        <f>0.6*0.6</f>
        <v>0.36</v>
      </c>
    </row>
    <row r="466" spans="2:5" x14ac:dyDescent="0.25">
      <c r="B466" s="510"/>
      <c r="C466" s="29" t="s">
        <v>215</v>
      </c>
      <c r="D466" s="73" t="s">
        <v>97</v>
      </c>
      <c r="E466" s="526">
        <f>0.6*1.5*2</f>
        <v>1.7999999999999998</v>
      </c>
    </row>
    <row r="467" spans="2:5" x14ac:dyDescent="0.25">
      <c r="B467" s="510"/>
      <c r="C467" s="435" t="s">
        <v>216</v>
      </c>
      <c r="D467" s="528" t="s">
        <v>97</v>
      </c>
      <c r="E467" s="527">
        <f>0.6*1.2*3</f>
        <v>2.16</v>
      </c>
    </row>
    <row r="468" spans="2:5" x14ac:dyDescent="0.25">
      <c r="B468" s="656" t="s">
        <v>586</v>
      </c>
      <c r="C468" s="657"/>
      <c r="D468" s="658"/>
      <c r="E468" s="352">
        <f>SUM(E465:E467)</f>
        <v>4.32</v>
      </c>
    </row>
    <row r="469" spans="2:5" x14ac:dyDescent="0.25">
      <c r="B469" s="427"/>
      <c r="C469" s="427"/>
      <c r="D469" s="427"/>
      <c r="E469" s="428"/>
    </row>
    <row r="470" spans="2:5" ht="14.4" x14ac:dyDescent="0.3">
      <c r="B470" s="177">
        <f>'COMPOSIÇÃO CASAS 01,02,03 E 04'!B215</f>
        <v>15</v>
      </c>
      <c r="C470" s="163" t="s">
        <v>18</v>
      </c>
      <c r="D470" s="348"/>
      <c r="E470" s="349"/>
    </row>
    <row r="471" spans="2:5" x14ac:dyDescent="0.25">
      <c r="B471" s="389" t="s">
        <v>1</v>
      </c>
      <c r="C471" s="3" t="s">
        <v>51</v>
      </c>
      <c r="D471" s="3" t="s">
        <v>52</v>
      </c>
      <c r="E471" s="200" t="s">
        <v>53</v>
      </c>
    </row>
    <row r="472" spans="2:5" x14ac:dyDescent="0.25">
      <c r="B472" s="357" t="str">
        <f>'COMPOSIÇÃO CASAS 01,02,03 E 04'!B216</f>
        <v>15.1</v>
      </c>
      <c r="C472" s="523" t="str">
        <f>'COMPOSIÇÃO CASAS 01,02,03 E 04'!E216</f>
        <v>CHAPISCO COMUM</v>
      </c>
      <c r="D472" s="506" t="str">
        <f>'COMPOSIÇÃO CASAS 01,02,03 E 04'!G216</f>
        <v>m2</v>
      </c>
      <c r="E472" s="530"/>
    </row>
    <row r="473" spans="2:5" x14ac:dyDescent="0.25">
      <c r="B473" s="366"/>
      <c r="C473" s="668" t="s">
        <v>218</v>
      </c>
      <c r="D473" s="669"/>
      <c r="E473" s="670"/>
    </row>
    <row r="474" spans="2:5" x14ac:dyDescent="0.25">
      <c r="B474" s="309"/>
      <c r="C474" s="29" t="s">
        <v>219</v>
      </c>
      <c r="D474" s="37" t="s">
        <v>97</v>
      </c>
      <c r="E474" s="433">
        <f>8.305+0.8+7.95+0.8+11.95+6.413</f>
        <v>36.218000000000004</v>
      </c>
    </row>
    <row r="475" spans="2:5" x14ac:dyDescent="0.25">
      <c r="B475" s="309"/>
      <c r="C475" s="29" t="s">
        <v>220</v>
      </c>
      <c r="D475" s="37" t="s">
        <v>97</v>
      </c>
      <c r="E475" s="433">
        <f>9.131+9.06+7.8+0.8+7.9</f>
        <v>34.691000000000003</v>
      </c>
    </row>
    <row r="476" spans="2:5" x14ac:dyDescent="0.25">
      <c r="B476" s="309"/>
      <c r="C476" s="29" t="s">
        <v>221</v>
      </c>
      <c r="D476" s="37" t="s">
        <v>97</v>
      </c>
      <c r="E476" s="433">
        <f>8.02+8.65+1.13+5.6+8.17</f>
        <v>31.57</v>
      </c>
    </row>
    <row r="477" spans="2:5" x14ac:dyDescent="0.25">
      <c r="B477" s="449"/>
      <c r="C477" s="29" t="s">
        <v>222</v>
      </c>
      <c r="D477" s="37" t="s">
        <v>97</v>
      </c>
      <c r="E477" s="433">
        <f>6.503+6.715+7.95+9.06</f>
        <v>30.228000000000002</v>
      </c>
    </row>
    <row r="478" spans="2:5" x14ac:dyDescent="0.25">
      <c r="B478" s="449"/>
      <c r="C478" s="29" t="s">
        <v>223</v>
      </c>
      <c r="D478" s="37" t="s">
        <v>97</v>
      </c>
      <c r="E478" s="433">
        <f>3.8+1.13+0.8+2.78+1.13</f>
        <v>9.64</v>
      </c>
    </row>
    <row r="479" spans="2:5" x14ac:dyDescent="0.25">
      <c r="B479" s="449"/>
      <c r="C479" s="29" t="s">
        <v>224</v>
      </c>
      <c r="D479" s="37" t="s">
        <v>97</v>
      </c>
      <c r="E479" s="433">
        <f>5.6+5.6+5.56+3.8</f>
        <v>20.56</v>
      </c>
    </row>
    <row r="480" spans="2:5" x14ac:dyDescent="0.25">
      <c r="B480" s="449"/>
      <c r="C480" s="668" t="s">
        <v>225</v>
      </c>
      <c r="D480" s="669"/>
      <c r="E480" s="670"/>
    </row>
    <row r="481" spans="2:9" x14ac:dyDescent="0.25">
      <c r="B481" s="449"/>
      <c r="C481" s="29" t="s">
        <v>226</v>
      </c>
      <c r="D481" s="37" t="s">
        <v>97</v>
      </c>
      <c r="E481" s="433">
        <f>E387</f>
        <v>41.099999999999994</v>
      </c>
    </row>
    <row r="482" spans="2:9" x14ac:dyDescent="0.25">
      <c r="B482" s="449"/>
      <c r="C482" s="29" t="s">
        <v>227</v>
      </c>
      <c r="D482" s="37" t="s">
        <v>116</v>
      </c>
      <c r="E482" s="433">
        <v>2</v>
      </c>
    </row>
    <row r="483" spans="2:9" x14ac:dyDescent="0.25">
      <c r="B483" s="510"/>
      <c r="C483" s="668" t="s">
        <v>228</v>
      </c>
      <c r="D483" s="669"/>
      <c r="E483" s="670"/>
    </row>
    <row r="484" spans="2:9" x14ac:dyDescent="0.25">
      <c r="B484" s="510"/>
      <c r="C484" s="29" t="s">
        <v>229</v>
      </c>
      <c r="D484" s="14" t="s">
        <v>97</v>
      </c>
      <c r="E484" s="447">
        <f>6.41+11.95+8.305+8.17+2.78+8.013+8.65+5.6+6.5+9.13+7.86+7.8</f>
        <v>91.167999999999992</v>
      </c>
    </row>
    <row r="485" spans="2:9" s="35" customFormat="1" x14ac:dyDescent="0.25">
      <c r="B485" s="547"/>
      <c r="C485" s="548" t="s">
        <v>588</v>
      </c>
      <c r="D485" s="549" t="s">
        <v>97</v>
      </c>
      <c r="E485" s="434">
        <f>E510</f>
        <v>70</v>
      </c>
    </row>
    <row r="486" spans="2:9" ht="15" customHeight="1" x14ac:dyDescent="0.25">
      <c r="B486" s="656" t="s">
        <v>586</v>
      </c>
      <c r="C486" s="657"/>
      <c r="D486" s="658"/>
      <c r="E486" s="352">
        <f>E474+E475+E476+E477+E478+E479+(E481*E482)+E484+E485</f>
        <v>406.27500000000003</v>
      </c>
    </row>
    <row r="487" spans="2:9" x14ac:dyDescent="0.25">
      <c r="B487" s="359" t="str">
        <f>'COMPOSIÇÃO CASAS 01,02,03 E 04'!B217</f>
        <v>15.2</v>
      </c>
      <c r="C487" s="87" t="str">
        <f>'COMPOSIÇÃO CASAS 01,02,03 E 04'!E217</f>
        <v>EMBOÇO (1CI:4 ARML)</v>
      </c>
      <c r="D487" s="88" t="str">
        <f>'COMPOSIÇÃO CASAS 01,02,03 E 04'!G217</f>
        <v>m2</v>
      </c>
      <c r="E487" s="534"/>
    </row>
    <row r="488" spans="2:9" x14ac:dyDescent="0.25">
      <c r="B488" s="309"/>
      <c r="C488" s="29" t="s">
        <v>220</v>
      </c>
      <c r="D488" s="37" t="s">
        <v>97</v>
      </c>
      <c r="E488" s="433">
        <f>4.16+3.971+3.974</f>
        <v>12.105</v>
      </c>
    </row>
    <row r="489" spans="2:9" x14ac:dyDescent="0.25">
      <c r="B489" s="309"/>
      <c r="C489" s="29" t="s">
        <v>224</v>
      </c>
      <c r="D489" s="37" t="s">
        <v>97</v>
      </c>
      <c r="E489" s="433">
        <f>(1.72+1.8)*2*2.8</f>
        <v>19.712</v>
      </c>
    </row>
    <row r="490" spans="2:9" x14ac:dyDescent="0.25">
      <c r="B490" s="309"/>
      <c r="C490" s="29" t="s">
        <v>597</v>
      </c>
      <c r="D490" s="37" t="s">
        <v>97</v>
      </c>
      <c r="E490" s="433">
        <v>2.94</v>
      </c>
    </row>
    <row r="491" spans="2:9" x14ac:dyDescent="0.25">
      <c r="B491" s="510"/>
      <c r="C491" s="435" t="s">
        <v>231</v>
      </c>
      <c r="D491" s="436" t="s">
        <v>97</v>
      </c>
      <c r="E491" s="434">
        <f>(0.7*2.1)+(0.6*0.6)</f>
        <v>1.83</v>
      </c>
      <c r="G491" s="89"/>
      <c r="I491" s="89"/>
    </row>
    <row r="492" spans="2:9" ht="15" customHeight="1" x14ac:dyDescent="0.25">
      <c r="B492" s="656" t="s">
        <v>586</v>
      </c>
      <c r="C492" s="657"/>
      <c r="D492" s="658"/>
      <c r="E492" s="352">
        <f>E488+E489-E491+E490</f>
        <v>32.927</v>
      </c>
    </row>
    <row r="493" spans="2:9" x14ac:dyDescent="0.25">
      <c r="B493" s="359" t="str">
        <f>'COMPOSIÇÃO CASAS 01,02,03 E 04'!B218</f>
        <v>15.3</v>
      </c>
      <c r="C493" s="87" t="str">
        <f>'COMPOSIÇÃO CASAS 01,02,03 E 04'!E218</f>
        <v>REBOCO (1 CALH:4 ARFC+100kgCI/M3)</v>
      </c>
      <c r="D493" s="88">
        <f>'COMPOSIÇÃO CASAS 01,02,03 E 04'!G227</f>
        <v>0</v>
      </c>
      <c r="E493" s="534"/>
    </row>
    <row r="494" spans="2:9" x14ac:dyDescent="0.25">
      <c r="B494" s="309"/>
      <c r="C494" s="29" t="s">
        <v>596</v>
      </c>
      <c r="D494" s="37" t="s">
        <v>97</v>
      </c>
      <c r="E494" s="433">
        <f>E474+E476+E477+E478</f>
        <v>107.65600000000002</v>
      </c>
    </row>
    <row r="495" spans="2:9" x14ac:dyDescent="0.25">
      <c r="B495" s="309"/>
      <c r="C495" s="29" t="s">
        <v>473</v>
      </c>
      <c r="D495" s="37" t="s">
        <v>97</v>
      </c>
      <c r="E495" s="433">
        <f>E481</f>
        <v>41.099999999999994</v>
      </c>
    </row>
    <row r="496" spans="2:9" x14ac:dyDescent="0.25">
      <c r="B496" s="309"/>
      <c r="C496" s="29" t="s">
        <v>220</v>
      </c>
      <c r="D496" s="37" t="s">
        <v>97</v>
      </c>
      <c r="E496" s="433">
        <f>(3.5*0.7)+(3*2.8)+(1.2*2.85)-(0.51*1.2)+(0.5*2.6)+(0.58*3.5)+(0.62*2.48)</f>
        <v>18.525600000000001</v>
      </c>
    </row>
    <row r="497" spans="1:8" x14ac:dyDescent="0.25">
      <c r="B497" s="309"/>
      <c r="C497" s="29" t="s">
        <v>230</v>
      </c>
      <c r="D497" s="37" t="s">
        <v>97</v>
      </c>
      <c r="E497" s="433">
        <f>E484-E490</f>
        <v>88.227999999999994</v>
      </c>
    </row>
    <row r="498" spans="1:8" ht="15" customHeight="1" x14ac:dyDescent="0.25">
      <c r="B498" s="656" t="s">
        <v>586</v>
      </c>
      <c r="C498" s="657"/>
      <c r="D498" s="658"/>
      <c r="E498" s="352">
        <f>E494+E495+E497+E496</f>
        <v>255.50960000000003</v>
      </c>
      <c r="H498" s="89"/>
    </row>
    <row r="499" spans="1:8" x14ac:dyDescent="0.25">
      <c r="B499" s="359" t="str">
        <f>'COMPOSIÇÃO CASAS 01,02,03 E 04'!B219</f>
        <v>15.4</v>
      </c>
      <c r="C499" s="87" t="str">
        <f>'COMPOSIÇÃO CASAS 01,02,03 E 04'!E219</f>
        <v>REVESTIMENTO COM CERÂMICA</v>
      </c>
      <c r="D499" s="88" t="str">
        <f>'COMPOSIÇÃO CASAS 01,02,03 E 04'!G219</f>
        <v>m2</v>
      </c>
      <c r="E499" s="534"/>
      <c r="H499" s="89"/>
    </row>
    <row r="500" spans="1:8" x14ac:dyDescent="0.25">
      <c r="B500" s="456"/>
      <c r="C500" s="435" t="s">
        <v>492</v>
      </c>
      <c r="D500" s="37" t="s">
        <v>97</v>
      </c>
      <c r="E500" s="433">
        <f>E492</f>
        <v>32.927</v>
      </c>
    </row>
    <row r="501" spans="1:8" ht="15" customHeight="1" x14ac:dyDescent="0.25">
      <c r="B501" s="656" t="s">
        <v>586</v>
      </c>
      <c r="C501" s="657"/>
      <c r="D501" s="658"/>
      <c r="E501" s="352">
        <f>E500</f>
        <v>32.927</v>
      </c>
    </row>
    <row r="502" spans="1:8" ht="27.6" x14ac:dyDescent="0.25">
      <c r="B502" s="359" t="str">
        <f>'COMPOSIÇÃO CASAS 01,02,03 E 04'!B220</f>
        <v>15.5</v>
      </c>
      <c r="C502" s="87" t="str">
        <f>'COMPOSIÇÃO CASAS 01,02,03 E 04'!E220</f>
        <v>MOLDURA TIPO "U" INVERTIDO EM ARGAMASSA COM 2CM DE ESPESSURA TIPO
PINGADEIRA EM MURO/PLATIBANDA ( A PARTE VERTICAL DESCE 2,5CM)</v>
      </c>
      <c r="D502" s="88" t="str">
        <f>'COMPOSIÇÃO CASAS 01,02,03 E 04'!G220</f>
        <v>m2</v>
      </c>
      <c r="E502" s="534" t="s">
        <v>237</v>
      </c>
      <c r="H502" s="89"/>
    </row>
    <row r="503" spans="1:8" x14ac:dyDescent="0.25">
      <c r="B503" s="366"/>
      <c r="C503" s="29" t="s">
        <v>236</v>
      </c>
      <c r="D503" s="37" t="s">
        <v>106</v>
      </c>
      <c r="E503" s="433">
        <f>11.18+2.82+3.68+2.91+5.1+2.75+2.6+3.35</f>
        <v>34.39</v>
      </c>
      <c r="H503" s="89"/>
    </row>
    <row r="504" spans="1:8" x14ac:dyDescent="0.25">
      <c r="B504" s="456"/>
      <c r="C504" s="435" t="s">
        <v>235</v>
      </c>
      <c r="D504" s="37" t="s">
        <v>106</v>
      </c>
      <c r="E504" s="433">
        <v>0.17</v>
      </c>
    </row>
    <row r="505" spans="1:8" ht="15" customHeight="1" x14ac:dyDescent="0.25">
      <c r="B505" s="656" t="s">
        <v>586</v>
      </c>
      <c r="C505" s="657"/>
      <c r="D505" s="658"/>
      <c r="E505" s="352">
        <f>E503*E504</f>
        <v>5.8463000000000003</v>
      </c>
    </row>
    <row r="506" spans="1:8" x14ac:dyDescent="0.25">
      <c r="B506" s="359" t="str">
        <f>'COMPOSIÇÃO CASAS 01,02,03 E 04'!B221</f>
        <v>15.6</v>
      </c>
      <c r="C506" s="87" t="str">
        <f>'COMPOSIÇÃO CASAS 01,02,03 E 04'!E221</f>
        <v xml:space="preserve">REBOCO PAULISTA C/IMPERMEABILIZANTE A-15 (1CI:4ARMLC+5% IMPXCI) </v>
      </c>
      <c r="D506" s="88" t="str">
        <f>'COMPOSIÇÃO CASAS 01,02,03 E 04'!G221</f>
        <v>m2</v>
      </c>
      <c r="E506" s="534" t="s">
        <v>237</v>
      </c>
      <c r="H506" s="89"/>
    </row>
    <row r="507" spans="1:8" x14ac:dyDescent="0.25">
      <c r="B507" s="518"/>
      <c r="C507" s="29" t="s">
        <v>411</v>
      </c>
      <c r="D507" s="77" t="s">
        <v>106</v>
      </c>
      <c r="E507" s="433">
        <v>35</v>
      </c>
      <c r="H507" s="89"/>
    </row>
    <row r="508" spans="1:8" x14ac:dyDescent="0.25">
      <c r="B508" s="518"/>
      <c r="C508" s="29" t="s">
        <v>413</v>
      </c>
      <c r="D508" s="77" t="s">
        <v>106</v>
      </c>
      <c r="E508" s="433">
        <v>1</v>
      </c>
      <c r="H508" s="89"/>
    </row>
    <row r="509" spans="1:8" x14ac:dyDescent="0.25">
      <c r="B509" s="519"/>
      <c r="C509" s="435" t="s">
        <v>554</v>
      </c>
      <c r="D509" s="77" t="s">
        <v>116</v>
      </c>
      <c r="E509" s="433">
        <v>2</v>
      </c>
      <c r="H509" s="89"/>
    </row>
    <row r="510" spans="1:8" ht="15" customHeight="1" x14ac:dyDescent="0.25">
      <c r="B510" s="656" t="s">
        <v>586</v>
      </c>
      <c r="C510" s="657"/>
      <c r="D510" s="658"/>
      <c r="E510" s="352">
        <f>E507*E508*E509</f>
        <v>70</v>
      </c>
    </row>
    <row r="511" spans="1:8" ht="15" customHeight="1" x14ac:dyDescent="0.25">
      <c r="B511" s="533"/>
      <c r="C511" s="533"/>
      <c r="D511" s="533"/>
      <c r="E511" s="429"/>
    </row>
    <row r="512" spans="1:8" ht="15" customHeight="1" x14ac:dyDescent="0.3">
      <c r="A512" s="418"/>
      <c r="B512" s="531">
        <f>'COMPOSIÇÃO CASAS 01,02,03 E 04'!B224</f>
        <v>16</v>
      </c>
      <c r="C512" s="484" t="str">
        <f>'COMPOSIÇÃO CASAS 01,02,03 E 04'!E224</f>
        <v>FORROS</v>
      </c>
      <c r="D512" s="485"/>
      <c r="E512" s="532"/>
      <c r="F512" s="413"/>
    </row>
    <row r="513" spans="2:5" ht="15" customHeight="1" x14ac:dyDescent="0.25">
      <c r="B513" s="192" t="s">
        <v>1</v>
      </c>
      <c r="C513" s="192" t="s">
        <v>51</v>
      </c>
      <c r="D513" s="192" t="s">
        <v>52</v>
      </c>
      <c r="E513" s="192" t="s">
        <v>53</v>
      </c>
    </row>
    <row r="514" spans="2:5" ht="15" customHeight="1" x14ac:dyDescent="0.25">
      <c r="B514" s="357" t="str">
        <f>'COMPOSIÇÃO CASAS 01,02,03 E 04'!B225</f>
        <v>16.1</v>
      </c>
      <c r="C514" s="523" t="str">
        <f>'COMPOSIÇÃO CASAS 01,02,03 E 04'!E225</f>
        <v>CHAPISCO EM FORRO (1CI: 3 ARG)</v>
      </c>
      <c r="D514" s="506" t="str">
        <f>'COMPOSIÇÃO CASAS 01,02,03 E 04'!G225</f>
        <v>m2</v>
      </c>
      <c r="E514" s="537"/>
    </row>
    <row r="515" spans="2:5" ht="15" customHeight="1" x14ac:dyDescent="0.25">
      <c r="B515" s="309"/>
      <c r="C515" s="29" t="s">
        <v>219</v>
      </c>
      <c r="D515" s="37" t="s">
        <v>97</v>
      </c>
      <c r="E515" s="433">
        <v>12.11</v>
      </c>
    </row>
    <row r="516" spans="2:5" ht="15" customHeight="1" x14ac:dyDescent="0.25">
      <c r="B516" s="309"/>
      <c r="C516" s="29" t="s">
        <v>220</v>
      </c>
      <c r="D516" s="37" t="s">
        <v>97</v>
      </c>
      <c r="E516" s="433">
        <v>9.98</v>
      </c>
    </row>
    <row r="517" spans="2:5" ht="15" customHeight="1" x14ac:dyDescent="0.25">
      <c r="B517" s="309"/>
      <c r="C517" s="29" t="s">
        <v>221</v>
      </c>
      <c r="D517" s="37" t="s">
        <v>97</v>
      </c>
      <c r="E517" s="433">
        <v>7.72</v>
      </c>
    </row>
    <row r="518" spans="2:5" ht="15" customHeight="1" x14ac:dyDescent="0.25">
      <c r="B518" s="309"/>
      <c r="C518" s="29" t="s">
        <v>222</v>
      </c>
      <c r="D518" s="37" t="s">
        <v>97</v>
      </c>
      <c r="E518" s="433">
        <v>7.13</v>
      </c>
    </row>
    <row r="519" spans="2:5" ht="15" customHeight="1" x14ac:dyDescent="0.25">
      <c r="B519" s="309"/>
      <c r="C519" s="29" t="s">
        <v>223</v>
      </c>
      <c r="D519" s="37" t="s">
        <v>97</v>
      </c>
      <c r="E519" s="433">
        <v>1.96</v>
      </c>
    </row>
    <row r="520" spans="2:5" ht="15" customHeight="1" x14ac:dyDescent="0.25">
      <c r="B520" s="309"/>
      <c r="C520" s="29" t="s">
        <v>232</v>
      </c>
      <c r="D520" s="37" t="s">
        <v>97</v>
      </c>
      <c r="E520" s="433">
        <v>3.09</v>
      </c>
    </row>
    <row r="521" spans="2:5" ht="15" customHeight="1" x14ac:dyDescent="0.25">
      <c r="B521" s="456"/>
      <c r="C521" s="435" t="s">
        <v>233</v>
      </c>
      <c r="D521" s="37" t="s">
        <v>97</v>
      </c>
      <c r="E521" s="433">
        <f>35.2*0.1</f>
        <v>3.5200000000000005</v>
      </c>
    </row>
    <row r="522" spans="2:5" ht="15" customHeight="1" x14ac:dyDescent="0.25">
      <c r="B522" s="656" t="s">
        <v>586</v>
      </c>
      <c r="C522" s="657"/>
      <c r="D522" s="658"/>
      <c r="E522" s="352">
        <f>SUM(E515:E521)</f>
        <v>45.51</v>
      </c>
    </row>
    <row r="523" spans="2:5" ht="15" customHeight="1" x14ac:dyDescent="0.25">
      <c r="B523" s="359" t="str">
        <f>'COMPOSIÇÃO CASAS 01,02,03 E 04'!B226</f>
        <v>16.2</v>
      </c>
      <c r="C523" s="87" t="str">
        <f>'COMPOSIÇÃO CASAS 01,02,03 E 04'!E226</f>
        <v>REBOCO FINO EM FORRO (1 CALH:4 ARFC+100 KG CI/M3)</v>
      </c>
      <c r="D523" s="88" t="str">
        <f>'COMPOSIÇÃO CASAS 01,02,03 E 04'!G226</f>
        <v>m2</v>
      </c>
      <c r="E523" s="539"/>
    </row>
    <row r="524" spans="2:5" ht="15" customHeight="1" x14ac:dyDescent="0.25">
      <c r="B524" s="456"/>
      <c r="C524" s="435" t="s">
        <v>234</v>
      </c>
      <c r="D524" s="37" t="s">
        <v>97</v>
      </c>
      <c r="E524" s="433">
        <f>E522</f>
        <v>45.51</v>
      </c>
    </row>
    <row r="525" spans="2:5" ht="15" customHeight="1" x14ac:dyDescent="0.25">
      <c r="B525" s="656" t="s">
        <v>586</v>
      </c>
      <c r="C525" s="657"/>
      <c r="D525" s="658"/>
      <c r="E525" s="352">
        <f>E524</f>
        <v>45.51</v>
      </c>
    </row>
    <row r="526" spans="2:5" ht="15" customHeight="1" x14ac:dyDescent="0.25">
      <c r="B526" s="427"/>
      <c r="C526" s="427"/>
      <c r="D526" s="427"/>
      <c r="E526" s="428"/>
    </row>
    <row r="527" spans="2:5" ht="14.4" x14ac:dyDescent="0.3">
      <c r="B527" s="177">
        <f>'COMPOSIÇÃO CASAS 01,02,03 E 04'!B229</f>
        <v>17</v>
      </c>
      <c r="C527" s="163" t="str">
        <f>'COMPOSIÇÃO CASAS 01,02,03 E 04'!E229</f>
        <v>REVESTIMENTO DE PISO</v>
      </c>
      <c r="D527" s="348"/>
      <c r="E527" s="535"/>
    </row>
    <row r="528" spans="2:5" x14ac:dyDescent="0.25">
      <c r="B528" s="3" t="s">
        <v>1</v>
      </c>
      <c r="C528" s="3" t="s">
        <v>51</v>
      </c>
      <c r="D528" s="3" t="s">
        <v>52</v>
      </c>
      <c r="E528" s="3" t="s">
        <v>53</v>
      </c>
    </row>
    <row r="529" spans="2:5" s="38" customFormat="1" x14ac:dyDescent="0.25">
      <c r="B529" s="536" t="str">
        <f>'COMPOSIÇÃO CASAS 01,02,03 E 04'!B230</f>
        <v>17.1</v>
      </c>
      <c r="C529" s="523" t="str">
        <f>'COMPOSIÇÃO CASAS 01,02,03 E 04'!E230</f>
        <v>LASTRO DE CONCRETO REGULARIZADO IMPERMEABILIZADO 1:3:6 ESP=5CM (BASE)</v>
      </c>
      <c r="D529" s="506"/>
      <c r="E529" s="537"/>
    </row>
    <row r="530" spans="2:5" x14ac:dyDescent="0.25">
      <c r="B530" s="309"/>
      <c r="C530" s="29" t="s">
        <v>219</v>
      </c>
      <c r="D530" s="32" t="s">
        <v>97</v>
      </c>
      <c r="E530" s="433">
        <v>12.11</v>
      </c>
    </row>
    <row r="531" spans="2:5" x14ac:dyDescent="0.25">
      <c r="B531" s="309"/>
      <c r="C531" s="29" t="s">
        <v>220</v>
      </c>
      <c r="D531" s="32" t="s">
        <v>97</v>
      </c>
      <c r="E531" s="433">
        <v>9.98</v>
      </c>
    </row>
    <row r="532" spans="2:5" x14ac:dyDescent="0.25">
      <c r="B532" s="309"/>
      <c r="C532" s="29" t="s">
        <v>221</v>
      </c>
      <c r="D532" s="32" t="s">
        <v>97</v>
      </c>
      <c r="E532" s="433">
        <v>7.72</v>
      </c>
    </row>
    <row r="533" spans="2:5" x14ac:dyDescent="0.25">
      <c r="B533" s="309"/>
      <c r="C533" s="29" t="s">
        <v>222</v>
      </c>
      <c r="D533" s="32" t="s">
        <v>97</v>
      </c>
      <c r="E533" s="433">
        <v>7.13</v>
      </c>
    </row>
    <row r="534" spans="2:5" x14ac:dyDescent="0.25">
      <c r="B534" s="309"/>
      <c r="C534" s="29" t="s">
        <v>223</v>
      </c>
      <c r="D534" s="32" t="s">
        <v>97</v>
      </c>
      <c r="E534" s="433">
        <v>1.96</v>
      </c>
    </row>
    <row r="535" spans="2:5" x14ac:dyDescent="0.25">
      <c r="B535" s="456"/>
      <c r="C535" s="435" t="s">
        <v>224</v>
      </c>
      <c r="D535" s="32" t="s">
        <v>97</v>
      </c>
      <c r="E535" s="433">
        <v>3.09</v>
      </c>
    </row>
    <row r="536" spans="2:5" x14ac:dyDescent="0.25">
      <c r="B536" s="656" t="s">
        <v>586</v>
      </c>
      <c r="C536" s="657"/>
      <c r="D536" s="658"/>
      <c r="E536" s="352">
        <f>SUM(E530:E535)</f>
        <v>41.989999999999995</v>
      </c>
    </row>
    <row r="537" spans="2:5" x14ac:dyDescent="0.25">
      <c r="B537" s="359" t="str">
        <f>'COMPOSIÇÃO CASAS 01,02,03 E 04'!B231</f>
        <v>17.2</v>
      </c>
      <c r="C537" s="87" t="str">
        <f>'COMPOSIÇÃO CASAS 01,02,03 E 04'!E231</f>
        <v>PISO CONCRETO DESEMPENADO ESPESSURA = 5 CM  1:2,5:3,5</v>
      </c>
      <c r="D537" s="88"/>
      <c r="E537" s="539"/>
    </row>
    <row r="538" spans="2:5" x14ac:dyDescent="0.25">
      <c r="B538" s="456"/>
      <c r="C538" s="435" t="s">
        <v>230</v>
      </c>
      <c r="D538" s="32" t="s">
        <v>97</v>
      </c>
      <c r="E538" s="433">
        <v>21.852</v>
      </c>
    </row>
    <row r="539" spans="2:5" x14ac:dyDescent="0.25">
      <c r="B539" s="656" t="s">
        <v>586</v>
      </c>
      <c r="C539" s="657"/>
      <c r="D539" s="658"/>
      <c r="E539" s="352">
        <f>E538</f>
        <v>21.852</v>
      </c>
    </row>
    <row r="540" spans="2:5" s="35" customFormat="1" ht="27.6" x14ac:dyDescent="0.25">
      <c r="B540" s="453" t="str">
        <f>'COMPOSIÇÃO CASAS 01,02,03 E 04'!B232</f>
        <v>17.3</v>
      </c>
      <c r="C540" s="454" t="str">
        <f>'COMPOSIÇÃO CASAS 01,02,03 E 04'!E232</f>
        <v>PISO EM CERÂMICA PEI MAIOR OU IGUAL A 4 COM CONTRA PISO (1CI:3ARML) E
ARGAMASSA COLANTE</v>
      </c>
      <c r="D540" s="455" t="str">
        <f>'COMPOSIÇÃO CASAS 01,02,03 E 04'!G232</f>
        <v>m2</v>
      </c>
      <c r="E540" s="452"/>
    </row>
    <row r="541" spans="2:5" x14ac:dyDescent="0.25">
      <c r="B541" s="309"/>
      <c r="C541" s="29" t="s">
        <v>219</v>
      </c>
      <c r="D541" s="32" t="s">
        <v>97</v>
      </c>
      <c r="E541" s="433">
        <v>12.11</v>
      </c>
    </row>
    <row r="542" spans="2:5" x14ac:dyDescent="0.25">
      <c r="B542" s="309"/>
      <c r="C542" s="29" t="s">
        <v>221</v>
      </c>
      <c r="D542" s="32" t="s">
        <v>97</v>
      </c>
      <c r="E542" s="433">
        <v>7.72</v>
      </c>
    </row>
    <row r="543" spans="2:5" x14ac:dyDescent="0.25">
      <c r="B543" s="309"/>
      <c r="C543" s="29" t="s">
        <v>222</v>
      </c>
      <c r="D543" s="32" t="s">
        <v>97</v>
      </c>
      <c r="E543" s="433">
        <v>7.13</v>
      </c>
    </row>
    <row r="544" spans="2:5" x14ac:dyDescent="0.25">
      <c r="B544" s="309"/>
      <c r="C544" s="29" t="s">
        <v>223</v>
      </c>
      <c r="D544" s="32" t="s">
        <v>97</v>
      </c>
      <c r="E544" s="433">
        <v>1.96</v>
      </c>
    </row>
    <row r="545" spans="2:5" x14ac:dyDescent="0.25">
      <c r="B545" s="456"/>
      <c r="C545" s="435" t="s">
        <v>220</v>
      </c>
      <c r="D545" s="32" t="s">
        <v>97</v>
      </c>
      <c r="E545" s="433">
        <v>10.050000000000001</v>
      </c>
    </row>
    <row r="546" spans="2:5" x14ac:dyDescent="0.25">
      <c r="B546" s="656" t="s">
        <v>586</v>
      </c>
      <c r="C546" s="657"/>
      <c r="D546" s="658"/>
      <c r="E546" s="352">
        <f>SUM(E541:E545)</f>
        <v>38.97</v>
      </c>
    </row>
    <row r="547" spans="2:5" x14ac:dyDescent="0.25">
      <c r="B547" s="359" t="str">
        <f>'COMPOSIÇÃO CASAS 01,02,03 E 04'!B233</f>
        <v>17.4</v>
      </c>
      <c r="C547" s="87" t="str">
        <f>'COMPOSIÇÃO CASAS 01,02,03 E 04'!E233</f>
        <v>RODAPÉ DE CERÂMICA  COM ARGAMASSA COLANTE</v>
      </c>
      <c r="D547" s="88" t="str">
        <f>'COMPOSIÇÃO CASAS 01,02,03 E 04'!G233</f>
        <v>m</v>
      </c>
      <c r="E547" s="539"/>
    </row>
    <row r="548" spans="2:5" x14ac:dyDescent="0.25">
      <c r="B548" s="309"/>
      <c r="C548" s="29" t="s">
        <v>219</v>
      </c>
      <c r="D548" s="37" t="s">
        <v>106</v>
      </c>
      <c r="E548" s="433">
        <f>4.87+4.87-0.9-0.9+2.63-0.8+2.63</f>
        <v>12.399999999999999</v>
      </c>
    </row>
    <row r="549" spans="2:5" x14ac:dyDescent="0.25">
      <c r="B549" s="309"/>
      <c r="C549" s="39" t="s">
        <v>221</v>
      </c>
      <c r="D549" s="37" t="s">
        <v>106</v>
      </c>
      <c r="E549" s="433">
        <f>((2.88+2.73)*2)-0.8</f>
        <v>10.419999999999998</v>
      </c>
    </row>
    <row r="550" spans="2:5" x14ac:dyDescent="0.25">
      <c r="B550" s="309"/>
      <c r="C550" s="39" t="s">
        <v>222</v>
      </c>
      <c r="D550" s="37" t="s">
        <v>106</v>
      </c>
      <c r="E550" s="433">
        <f>((2.53+2.88)*2)-0.8</f>
        <v>10.02</v>
      </c>
    </row>
    <row r="551" spans="2:5" x14ac:dyDescent="0.25">
      <c r="B551" s="309"/>
      <c r="C551" s="29" t="s">
        <v>223</v>
      </c>
      <c r="D551" s="32" t="s">
        <v>106</v>
      </c>
      <c r="E551" s="433">
        <f>((1.03+1.82)*2)-0.9-0.7-0.8-0.8</f>
        <v>2.5</v>
      </c>
    </row>
    <row r="552" spans="2:5" x14ac:dyDescent="0.25">
      <c r="B552" s="456"/>
      <c r="C552" s="435" t="s">
        <v>220</v>
      </c>
      <c r="D552" s="32" t="s">
        <v>106</v>
      </c>
      <c r="E552" s="433">
        <f>3.53+3-0.8</f>
        <v>5.7299999999999995</v>
      </c>
    </row>
    <row r="553" spans="2:5" x14ac:dyDescent="0.25">
      <c r="B553" s="656" t="s">
        <v>586</v>
      </c>
      <c r="C553" s="657"/>
      <c r="D553" s="658"/>
      <c r="E553" s="352">
        <f>SUM(E548:E552)</f>
        <v>41.069999999999993</v>
      </c>
    </row>
    <row r="554" spans="2:5" ht="27.6" x14ac:dyDescent="0.25">
      <c r="B554" s="359" t="str">
        <f>'COMPOSIÇÃO CASAS 01,02,03 E 04'!B234</f>
        <v>17.5</v>
      </c>
      <c r="C554" s="87" t="str">
        <f>'COMPOSIÇÃO CASAS 01,02,03 E 04'!E234</f>
        <v>CERÂMICA ANTIDERRAPANTE PEI MAIOR OU IGUAL A 4 COM CONTRA PISO (1CI:3ARML) E
ARGAMASSA COLANTE</v>
      </c>
      <c r="D554" s="88" t="str">
        <f>'COMPOSIÇÃO CASAS 01,02,03 E 04'!G234</f>
        <v>m2</v>
      </c>
      <c r="E554" s="539"/>
    </row>
    <row r="555" spans="2:5" x14ac:dyDescent="0.25">
      <c r="B555" s="494"/>
      <c r="C555" s="424" t="s">
        <v>224</v>
      </c>
      <c r="D555" s="463" t="s">
        <v>97</v>
      </c>
      <c r="E555" s="426">
        <v>3.09</v>
      </c>
    </row>
    <row r="556" spans="2:5" x14ac:dyDescent="0.25">
      <c r="B556" s="659" t="s">
        <v>586</v>
      </c>
      <c r="C556" s="660"/>
      <c r="D556" s="660"/>
      <c r="E556" s="538">
        <f>SUM(E555:E555)</f>
        <v>3.09</v>
      </c>
    </row>
    <row r="557" spans="2:5" x14ac:dyDescent="0.25">
      <c r="B557" s="427"/>
      <c r="C557" s="533"/>
      <c r="D557" s="533"/>
      <c r="E557" s="429"/>
    </row>
    <row r="558" spans="2:5" ht="14.4" x14ac:dyDescent="0.3">
      <c r="B558" s="177">
        <f>'COMPOSIÇÃO CASAS 01,02,03 E 04'!B237</f>
        <v>18</v>
      </c>
      <c r="C558" s="163" t="str">
        <f>'COMPOSIÇÃO CASAS 01,02,03 E 04'!E237</f>
        <v>FERRAGENS</v>
      </c>
      <c r="D558" s="348"/>
      <c r="E558" s="349"/>
    </row>
    <row r="559" spans="2:5" ht="15" customHeight="1" x14ac:dyDescent="0.25">
      <c r="B559" s="414" t="s">
        <v>1</v>
      </c>
      <c r="C559" s="414" t="s">
        <v>51</v>
      </c>
      <c r="D559" s="414" t="s">
        <v>52</v>
      </c>
      <c r="E559" s="414" t="s">
        <v>53</v>
      </c>
    </row>
    <row r="560" spans="2:5" ht="14.4" x14ac:dyDescent="0.3">
      <c r="B560" s="357" t="str">
        <f>'COMPOSIÇÃO CASAS 01,02,03 E 04'!B238</f>
        <v>18.1</v>
      </c>
      <c r="C560" s="540" t="str">
        <f>'COMPOSIÇÃO CASAS 01,02,03 E 04'!E238</f>
        <v>FECH.(ALAV.) LAFONTE 6236 I /8766- I18 IMAB OU EQUIV.</v>
      </c>
      <c r="D560" s="506" t="str">
        <f>'COMPOSIÇÃO CASAS 01,02,03 E 04'!G238</f>
        <v>Un</v>
      </c>
      <c r="E560" s="537"/>
    </row>
    <row r="561" spans="2:5" x14ac:dyDescent="0.25">
      <c r="B561" s="542"/>
      <c r="C561" s="435" t="s">
        <v>256</v>
      </c>
      <c r="D561" s="37" t="s">
        <v>116</v>
      </c>
      <c r="E561" s="433">
        <v>3</v>
      </c>
    </row>
    <row r="562" spans="2:5" x14ac:dyDescent="0.25">
      <c r="B562" s="656" t="s">
        <v>586</v>
      </c>
      <c r="C562" s="657"/>
      <c r="D562" s="658"/>
      <c r="E562" s="352">
        <f>E561</f>
        <v>3</v>
      </c>
    </row>
    <row r="563" spans="2:5" ht="14.4" x14ac:dyDescent="0.3">
      <c r="B563" s="359" t="str">
        <f>'COMPOSIÇÃO CASAS 01,02,03 E 04'!B239</f>
        <v>18.2</v>
      </c>
      <c r="C563" s="40" t="str">
        <f>'COMPOSIÇÃO CASAS 01,02,03 E 04'!E239</f>
        <v>DOBRADICA 3" x 3 1/2" FERRO POLIDO</v>
      </c>
      <c r="D563" s="88" t="str">
        <f>'COMPOSIÇÃO CASAS 01,02,03 E 04'!G239</f>
        <v>Un</v>
      </c>
      <c r="E563" s="539"/>
    </row>
    <row r="564" spans="2:5" x14ac:dyDescent="0.25">
      <c r="B564" s="366"/>
      <c r="C564" s="29" t="s">
        <v>257</v>
      </c>
      <c r="D564" s="37" t="s">
        <v>116</v>
      </c>
      <c r="E564" s="433">
        <f>E561</f>
        <v>3</v>
      </c>
    </row>
    <row r="565" spans="2:5" x14ac:dyDescent="0.25">
      <c r="B565" s="541"/>
      <c r="C565" s="39" t="s">
        <v>258</v>
      </c>
      <c r="D565" s="77" t="s">
        <v>116</v>
      </c>
      <c r="E565" s="433">
        <v>3</v>
      </c>
    </row>
    <row r="566" spans="2:5" x14ac:dyDescent="0.25">
      <c r="B566" s="656" t="s">
        <v>586</v>
      </c>
      <c r="C566" s="657"/>
      <c r="D566" s="658"/>
      <c r="E566" s="352">
        <f>E565*E564</f>
        <v>9</v>
      </c>
    </row>
    <row r="567" spans="2:5" ht="14.4" x14ac:dyDescent="0.3">
      <c r="B567" s="359" t="str">
        <f>'COMPOSIÇÃO CASAS 01,02,03 E 04'!B240</f>
        <v>18.3</v>
      </c>
      <c r="C567" s="40" t="str">
        <f>'COMPOSIÇÃO CASAS 01,02,03 E 04'!E240</f>
        <v>CADEADO 20 MM</v>
      </c>
      <c r="D567" s="88" t="str">
        <f>'COMPOSIÇÃO CASAS 01,02,03 E 04'!G240</f>
        <v>Un</v>
      </c>
      <c r="E567" s="539"/>
    </row>
    <row r="568" spans="2:5" x14ac:dyDescent="0.25">
      <c r="B568" s="542"/>
      <c r="C568" s="435" t="s">
        <v>259</v>
      </c>
      <c r="D568" s="37" t="s">
        <v>116</v>
      </c>
      <c r="E568" s="433">
        <v>1</v>
      </c>
    </row>
    <row r="569" spans="2:5" x14ac:dyDescent="0.25">
      <c r="B569" s="656" t="s">
        <v>586</v>
      </c>
      <c r="C569" s="657"/>
      <c r="D569" s="658"/>
      <c r="E569" s="352">
        <f>E568</f>
        <v>1</v>
      </c>
    </row>
    <row r="570" spans="2:5" x14ac:dyDescent="0.25">
      <c r="B570" s="474"/>
      <c r="C570" s="474"/>
      <c r="D570" s="474"/>
      <c r="E570" s="475"/>
    </row>
    <row r="571" spans="2:5" ht="14.4" x14ac:dyDescent="0.3">
      <c r="B571" s="177">
        <f>'COMPOSIÇÃO CASAS 01,02,03 E 04'!B243</f>
        <v>19</v>
      </c>
      <c r="C571" s="163" t="s">
        <v>21</v>
      </c>
      <c r="D571" s="348"/>
      <c r="E571" s="349"/>
    </row>
    <row r="572" spans="2:5" x14ac:dyDescent="0.25">
      <c r="B572" s="3" t="s">
        <v>1</v>
      </c>
      <c r="C572" s="3" t="s">
        <v>51</v>
      </c>
      <c r="D572" s="3" t="s">
        <v>52</v>
      </c>
      <c r="E572" s="3" t="s">
        <v>53</v>
      </c>
    </row>
    <row r="573" spans="2:5" ht="14.4" x14ac:dyDescent="0.3">
      <c r="B573" s="357" t="str">
        <f>'COMPOSIÇÃO CASAS 01,02,03 E 04'!B244</f>
        <v>19.1</v>
      </c>
      <c r="C573" s="540" t="str">
        <f>'COMPOSIÇÃO CASAS 01,02,03 E 04'!E244</f>
        <v>PINTURA LATEX ACRILICA 2 DEMAOS C/SELADOR</v>
      </c>
      <c r="D573" s="506" t="str">
        <f>'COMPOSIÇÃO CASAS 01,02,03 E 04'!G244</f>
        <v>m2</v>
      </c>
      <c r="E573" s="537"/>
    </row>
    <row r="574" spans="2:5" x14ac:dyDescent="0.25">
      <c r="B574" s="366"/>
      <c r="C574" s="29" t="s">
        <v>239</v>
      </c>
      <c r="D574" s="37" t="s">
        <v>97</v>
      </c>
      <c r="E574" s="433">
        <f>E484</f>
        <v>91.167999999999992</v>
      </c>
    </row>
    <row r="575" spans="2:5" x14ac:dyDescent="0.25">
      <c r="B575" s="456"/>
      <c r="C575" s="435" t="s">
        <v>240</v>
      </c>
      <c r="D575" s="37" t="s">
        <v>97</v>
      </c>
      <c r="E575" s="433">
        <f>E481</f>
        <v>41.099999999999994</v>
      </c>
    </row>
    <row r="576" spans="2:5" x14ac:dyDescent="0.25">
      <c r="B576" s="656" t="s">
        <v>586</v>
      </c>
      <c r="C576" s="657"/>
      <c r="D576" s="658"/>
      <c r="E576" s="352">
        <f>E574+E575</f>
        <v>132.26799999999997</v>
      </c>
    </row>
    <row r="577" spans="2:5" ht="14.4" x14ac:dyDescent="0.3">
      <c r="B577" s="359" t="str">
        <f>'COMPOSIÇÃO CASAS 01,02,03 E 04'!B245</f>
        <v>19.2</v>
      </c>
      <c r="C577" s="40" t="str">
        <f>'COMPOSIÇÃO CASAS 01,02,03 E 04'!E245</f>
        <v>EMASSAMENTO COM MASSA PVA UMA DEMAO</v>
      </c>
      <c r="D577" s="88" t="str">
        <f>'COMPOSIÇÃO CASAS 01,02,03 E 04'!G248</f>
        <v>m2</v>
      </c>
      <c r="E577" s="539"/>
    </row>
    <row r="578" spans="2:5" x14ac:dyDescent="0.25">
      <c r="B578" s="366"/>
      <c r="C578" s="29" t="s">
        <v>241</v>
      </c>
      <c r="D578" s="37" t="s">
        <v>97</v>
      </c>
      <c r="E578" s="433">
        <f>E474</f>
        <v>36.218000000000004</v>
      </c>
    </row>
    <row r="579" spans="2:5" x14ac:dyDescent="0.25">
      <c r="B579" s="309"/>
      <c r="C579" s="29" t="s">
        <v>221</v>
      </c>
      <c r="D579" s="37" t="s">
        <v>97</v>
      </c>
      <c r="E579" s="433">
        <f>E476</f>
        <v>31.57</v>
      </c>
    </row>
    <row r="580" spans="2:5" x14ac:dyDescent="0.25">
      <c r="B580" s="366"/>
      <c r="C580" s="29" t="s">
        <v>222</v>
      </c>
      <c r="D580" s="37" t="s">
        <v>97</v>
      </c>
      <c r="E580" s="433">
        <f>E477</f>
        <v>30.228000000000002</v>
      </c>
    </row>
    <row r="581" spans="2:5" x14ac:dyDescent="0.25">
      <c r="B581" s="309"/>
      <c r="C581" s="29" t="s">
        <v>220</v>
      </c>
      <c r="D581" s="37" t="s">
        <v>97</v>
      </c>
      <c r="E581" s="433">
        <f>E496</f>
        <v>18.525600000000001</v>
      </c>
    </row>
    <row r="582" spans="2:5" x14ac:dyDescent="0.25">
      <c r="B582" s="542"/>
      <c r="C582" s="435" t="s">
        <v>223</v>
      </c>
      <c r="D582" s="37" t="s">
        <v>97</v>
      </c>
      <c r="E582" s="433">
        <f>E478</f>
        <v>9.64</v>
      </c>
    </row>
    <row r="583" spans="2:5" x14ac:dyDescent="0.25">
      <c r="B583" s="656" t="s">
        <v>586</v>
      </c>
      <c r="C583" s="657"/>
      <c r="D583" s="658"/>
      <c r="E583" s="352">
        <f>SUM(E578:E582)</f>
        <v>126.18160000000002</v>
      </c>
    </row>
    <row r="584" spans="2:5" ht="14.4" x14ac:dyDescent="0.3">
      <c r="B584" s="359" t="str">
        <f>'COMPOSIÇÃO CASAS 01,02,03 E 04'!B246</f>
        <v>19.3</v>
      </c>
      <c r="C584" s="40" t="str">
        <f>'COMPOSIÇÃO CASAS 01,02,03 E 04'!E246</f>
        <v>PINTURA PVA LATEX 2 DEMAOS SEM SELADOR</v>
      </c>
      <c r="D584" s="88" t="str">
        <f>'COMPOSIÇÃO CASAS 01,02,03 E 04'!G246</f>
        <v>m2</v>
      </c>
      <c r="E584" s="539"/>
    </row>
    <row r="585" spans="2:5" x14ac:dyDescent="0.25">
      <c r="B585" s="542"/>
      <c r="C585" s="435" t="s">
        <v>242</v>
      </c>
      <c r="D585" s="37" t="s">
        <v>97</v>
      </c>
      <c r="E585" s="433">
        <f>E583</f>
        <v>126.18160000000002</v>
      </c>
    </row>
    <row r="586" spans="2:5" x14ac:dyDescent="0.25">
      <c r="B586" s="656" t="s">
        <v>586</v>
      </c>
      <c r="C586" s="657"/>
      <c r="D586" s="658"/>
      <c r="E586" s="352">
        <f>E585</f>
        <v>126.18160000000002</v>
      </c>
    </row>
    <row r="587" spans="2:5" ht="14.4" x14ac:dyDescent="0.3">
      <c r="B587" s="359" t="str">
        <f>'COMPOSIÇÃO CASAS 01,02,03 E 04'!B247</f>
        <v>19.4</v>
      </c>
      <c r="C587" s="40" t="str">
        <f>'COMPOSIÇÃO CASAS 01,02,03 E 04'!E247</f>
        <v>FUNDO ANTICORROSIVO PARA ESQUADRIAS METÁLICAS</v>
      </c>
      <c r="D587" s="88" t="str">
        <f>'COMPOSIÇÃO CASAS 01,02,03 E 04'!G247</f>
        <v>m2</v>
      </c>
      <c r="E587" s="539"/>
    </row>
    <row r="588" spans="2:5" x14ac:dyDescent="0.25">
      <c r="B588" s="309"/>
      <c r="C588" s="29" t="s">
        <v>243</v>
      </c>
      <c r="D588" s="37" t="s">
        <v>97</v>
      </c>
      <c r="E588" s="433">
        <f>0.8*2.1</f>
        <v>1.6800000000000002</v>
      </c>
    </row>
    <row r="589" spans="2:5" x14ac:dyDescent="0.25">
      <c r="B589" s="309"/>
      <c r="C589" s="29" t="s">
        <v>211</v>
      </c>
      <c r="D589" s="37" t="s">
        <v>97</v>
      </c>
      <c r="E589" s="433">
        <f>0.8*2.1</f>
        <v>1.6800000000000002</v>
      </c>
    </row>
    <row r="590" spans="2:5" x14ac:dyDescent="0.25">
      <c r="B590" s="309"/>
      <c r="C590" s="29" t="s">
        <v>212</v>
      </c>
      <c r="D590" s="37" t="s">
        <v>97</v>
      </c>
      <c r="E590" s="433">
        <f>0.6*0.6</f>
        <v>0.36</v>
      </c>
    </row>
    <row r="591" spans="2:5" x14ac:dyDescent="0.25">
      <c r="B591" s="309"/>
      <c r="C591" s="29" t="s">
        <v>244</v>
      </c>
      <c r="D591" s="37" t="s">
        <v>97</v>
      </c>
      <c r="E591" s="433">
        <f>0.6*0.6</f>
        <v>0.36</v>
      </c>
    </row>
    <row r="592" spans="2:5" x14ac:dyDescent="0.25">
      <c r="B592" s="309"/>
      <c r="C592" s="29" t="s">
        <v>245</v>
      </c>
      <c r="D592" s="37" t="s">
        <v>97</v>
      </c>
      <c r="E592" s="433">
        <f>1.5</f>
        <v>1.5</v>
      </c>
    </row>
    <row r="593" spans="2:5" x14ac:dyDescent="0.25">
      <c r="B593" s="309"/>
      <c r="C593" s="29" t="s">
        <v>246</v>
      </c>
      <c r="D593" s="37" t="s">
        <v>97</v>
      </c>
      <c r="E593" s="433">
        <f>1.5</f>
        <v>1.5</v>
      </c>
    </row>
    <row r="594" spans="2:5" x14ac:dyDescent="0.25">
      <c r="B594" s="309"/>
      <c r="C594" s="29" t="s">
        <v>247</v>
      </c>
      <c r="D594" s="37" t="s">
        <v>97</v>
      </c>
      <c r="E594" s="433">
        <v>1.2</v>
      </c>
    </row>
    <row r="595" spans="2:5" x14ac:dyDescent="0.25">
      <c r="B595" s="309"/>
      <c r="C595" s="29" t="s">
        <v>248</v>
      </c>
      <c r="D595" s="37" t="s">
        <v>97</v>
      </c>
      <c r="E595" s="433">
        <f>1.2*2</f>
        <v>2.4</v>
      </c>
    </row>
    <row r="596" spans="2:5" x14ac:dyDescent="0.25">
      <c r="B596" s="456"/>
      <c r="C596" s="435" t="s">
        <v>227</v>
      </c>
      <c r="D596" s="37" t="s">
        <v>116</v>
      </c>
      <c r="E596" s="433">
        <v>2</v>
      </c>
    </row>
    <row r="597" spans="2:5" x14ac:dyDescent="0.25">
      <c r="B597" s="656" t="s">
        <v>586</v>
      </c>
      <c r="C597" s="657"/>
      <c r="D597" s="658"/>
      <c r="E597" s="352">
        <f>SUM(E588:E595)*E596</f>
        <v>21.36</v>
      </c>
    </row>
    <row r="598" spans="2:5" ht="14.4" x14ac:dyDescent="0.3">
      <c r="B598" s="359" t="str">
        <f>'COMPOSIÇÃO CASAS 01,02,03 E 04'!B248</f>
        <v>19.5</v>
      </c>
      <c r="C598" s="40" t="str">
        <f>'COMPOSIÇÃO CASAS 01,02,03 E 04'!E248</f>
        <v>PINTURA VERNIZ EM MADEIRA 2 DEMAOS</v>
      </c>
      <c r="D598" s="88" t="str">
        <f>'COMPOSIÇÃO CASAS 01,02,03 E 04'!G248</f>
        <v>m2</v>
      </c>
      <c r="E598" s="539"/>
    </row>
    <row r="599" spans="2:5" x14ac:dyDescent="0.25">
      <c r="B599" s="309"/>
      <c r="C599" s="29" t="s">
        <v>249</v>
      </c>
      <c r="D599" s="37" t="s">
        <v>97</v>
      </c>
      <c r="E599" s="433">
        <f>0.7*2.1</f>
        <v>1.47</v>
      </c>
    </row>
    <row r="600" spans="2:5" x14ac:dyDescent="0.25">
      <c r="B600" s="309"/>
      <c r="C600" s="29" t="s">
        <v>250</v>
      </c>
      <c r="D600" s="37" t="s">
        <v>97</v>
      </c>
      <c r="E600" s="433">
        <f>0.8*2.1*2</f>
        <v>3.3600000000000003</v>
      </c>
    </row>
    <row r="601" spans="2:5" x14ac:dyDescent="0.25">
      <c r="B601" s="456"/>
      <c r="C601" s="435" t="s">
        <v>227</v>
      </c>
      <c r="D601" s="37" t="s">
        <v>116</v>
      </c>
      <c r="E601" s="433">
        <v>2</v>
      </c>
    </row>
    <row r="602" spans="2:5" x14ac:dyDescent="0.25">
      <c r="B602" s="656" t="s">
        <v>587</v>
      </c>
      <c r="C602" s="657"/>
      <c r="D602" s="658"/>
      <c r="E602" s="352">
        <f>(E599+E600)*E601</f>
        <v>9.66</v>
      </c>
    </row>
    <row r="603" spans="2:5" ht="14.4" x14ac:dyDescent="0.3">
      <c r="B603" s="359" t="str">
        <f>'COMPOSIÇÃO CASAS 01,02,03 E 04'!B249</f>
        <v>19.6</v>
      </c>
      <c r="C603" s="40" t="str">
        <f>'COMPOSIÇÃO CASAS 01,02,03 E 04'!E249</f>
        <v>PINTURA ESMALTE 1 DEMÃO ESQUADRIA METALICA S/FUNDO ANTICORR.</v>
      </c>
      <c r="D603" s="88" t="str">
        <f>'COMPOSIÇÃO CASAS 01,02,03 E 04'!G255</f>
        <v>m2</v>
      </c>
      <c r="E603" s="539"/>
    </row>
    <row r="604" spans="2:5" x14ac:dyDescent="0.25">
      <c r="B604" s="456"/>
      <c r="C604" s="435" t="s">
        <v>466</v>
      </c>
      <c r="D604" s="37" t="s">
        <v>97</v>
      </c>
      <c r="E604" s="433">
        <f>E597</f>
        <v>21.36</v>
      </c>
    </row>
    <row r="605" spans="2:5" x14ac:dyDescent="0.25">
      <c r="B605" s="656" t="s">
        <v>586</v>
      </c>
      <c r="C605" s="657"/>
      <c r="D605" s="658"/>
      <c r="E605" s="352">
        <f>E604</f>
        <v>21.36</v>
      </c>
    </row>
    <row r="606" spans="2:5" ht="14.4" x14ac:dyDescent="0.3">
      <c r="B606" s="359" t="str">
        <f>'COMPOSIÇÃO CASAS 01,02,03 E 04'!B250</f>
        <v>19.7</v>
      </c>
      <c r="C606" s="40" t="str">
        <f>'COMPOSIÇÃO CASAS 01,02,03 E 04'!E250</f>
        <v>FUNDO ADERENTE PARA SUPERFÍCIES GALVANIZADAS - 1 DEMAO</v>
      </c>
      <c r="D606" s="88" t="str">
        <f>'COMPOSIÇÃO CASAS 01,02,03 E 04'!G250</f>
        <v>m2</v>
      </c>
      <c r="E606" s="539"/>
    </row>
    <row r="607" spans="2:5" x14ac:dyDescent="0.25">
      <c r="B607" s="456"/>
      <c r="C607" s="435" t="s">
        <v>469</v>
      </c>
      <c r="D607" s="37" t="s">
        <v>97</v>
      </c>
      <c r="E607" s="433">
        <f>((0.09*3*2)+(0.05*3*2))*3*1.2</f>
        <v>3.0240000000000005</v>
      </c>
    </row>
    <row r="608" spans="2:5" x14ac:dyDescent="0.25">
      <c r="B608" s="656" t="s">
        <v>586</v>
      </c>
      <c r="C608" s="657"/>
      <c r="D608" s="658"/>
      <c r="E608" s="352">
        <f>E607</f>
        <v>3.0240000000000005</v>
      </c>
    </row>
    <row r="609" spans="1:8" ht="14.4" x14ac:dyDescent="0.3">
      <c r="B609" s="359" t="str">
        <f>'COMPOSIÇÃO CASAS 01,02,03 E 04'!B251</f>
        <v>19.8</v>
      </c>
      <c r="C609" s="40" t="str">
        <f>'COMPOSIÇÃO CASAS 01,02,03 E 04'!E251</f>
        <v>PINTURA LATEX ACRILICO 2 DEMAOS</v>
      </c>
      <c r="D609" s="88" t="str">
        <f>'COMPOSIÇÃO CASAS 01,02,03 E 04'!G251</f>
        <v>m2</v>
      </c>
      <c r="E609" s="539"/>
    </row>
    <row r="610" spans="1:8" x14ac:dyDescent="0.25">
      <c r="B610" s="456"/>
      <c r="C610" s="435" t="str">
        <f>C607</f>
        <v>Área de calhas (descidas)</v>
      </c>
      <c r="D610" s="37" t="s">
        <v>97</v>
      </c>
      <c r="E610" s="433">
        <f>E607</f>
        <v>3.0240000000000005</v>
      </c>
    </row>
    <row r="611" spans="1:8" x14ac:dyDescent="0.25">
      <c r="B611" s="656" t="s">
        <v>586</v>
      </c>
      <c r="C611" s="657"/>
      <c r="D611" s="658"/>
      <c r="E611" s="352">
        <f>E608</f>
        <v>3.0240000000000005</v>
      </c>
    </row>
    <row r="612" spans="1:8" x14ac:dyDescent="0.25">
      <c r="B612" s="427"/>
      <c r="C612" s="533"/>
      <c r="D612" s="533"/>
      <c r="E612" s="428"/>
    </row>
    <row r="613" spans="1:8" ht="14.4" x14ac:dyDescent="0.3">
      <c r="B613" s="177">
        <f>'COMPOSIÇÃO CASAS 01,02,03 E 04'!B254</f>
        <v>20</v>
      </c>
      <c r="C613" s="163" t="s">
        <v>22</v>
      </c>
      <c r="D613" s="348"/>
      <c r="E613" s="349"/>
    </row>
    <row r="614" spans="1:8" x14ac:dyDescent="0.25">
      <c r="B614" s="414" t="s">
        <v>1</v>
      </c>
      <c r="C614" s="414" t="s">
        <v>51</v>
      </c>
      <c r="D614" s="414" t="s">
        <v>52</v>
      </c>
      <c r="E614" s="414" t="s">
        <v>53</v>
      </c>
    </row>
    <row r="615" spans="1:8" s="38" customFormat="1" ht="14.4" x14ac:dyDescent="0.3">
      <c r="A615" s="545"/>
      <c r="B615" s="546" t="str">
        <f>'COMPOSIÇÃO CASAS 01,02,03 E 04'!B255</f>
        <v>20.1</v>
      </c>
      <c r="C615" s="41" t="str">
        <f>'COMPOSIÇÃO CASAS 01,02,03 E 04'!E255</f>
        <v>LIMPEZA FINAL DE OBRA - (OBRAS CIVIS)</v>
      </c>
      <c r="D615" s="438" t="str">
        <f>'COMPOSIÇÃO CASAS 01,02,03 E 04'!G255</f>
        <v>m2</v>
      </c>
      <c r="E615" s="539"/>
    </row>
    <row r="616" spans="1:8" x14ac:dyDescent="0.25">
      <c r="A616" s="418"/>
      <c r="B616" s="490"/>
      <c r="C616" s="435" t="s">
        <v>96</v>
      </c>
      <c r="D616" s="37" t="s">
        <v>97</v>
      </c>
      <c r="E616" s="433">
        <v>51</v>
      </c>
    </row>
    <row r="617" spans="1:8" x14ac:dyDescent="0.25">
      <c r="B617" s="656" t="s">
        <v>586</v>
      </c>
      <c r="C617" s="657"/>
      <c r="D617" s="658"/>
      <c r="E617" s="352">
        <v>51</v>
      </c>
    </row>
    <row r="618" spans="1:8" s="38" customFormat="1" ht="14.4" x14ac:dyDescent="0.3">
      <c r="A618" s="545"/>
      <c r="B618" s="546" t="str">
        <f>'COMPOSIÇÃO CASAS 01,02,03 E 04'!B256</f>
        <v>20.2</v>
      </c>
      <c r="C618" s="41" t="str">
        <f>'COMPOSIÇÃO CASAS 01,02,03 E 04'!E256</f>
        <v>PLACA INAUGURACAO ACO INOXIDAVEL (40 X 25)</v>
      </c>
      <c r="D618" s="438" t="str">
        <f>'COMPOSIÇÃO CASAS 01,02,03 E 04'!G256</f>
        <v>Un</v>
      </c>
      <c r="E618" s="539"/>
    </row>
    <row r="619" spans="1:8" x14ac:dyDescent="0.25">
      <c r="A619" s="418"/>
      <c r="B619" s="490"/>
      <c r="C619" s="435" t="s">
        <v>253</v>
      </c>
      <c r="D619" s="37" t="s">
        <v>574</v>
      </c>
      <c r="E619" s="433">
        <v>1</v>
      </c>
    </row>
    <row r="620" spans="1:8" x14ac:dyDescent="0.25">
      <c r="A620" s="418"/>
      <c r="B620" s="656" t="s">
        <v>586</v>
      </c>
      <c r="C620" s="657"/>
      <c r="D620" s="658"/>
      <c r="E620" s="352">
        <v>1</v>
      </c>
    </row>
    <row r="621" spans="1:8" ht="14.4" x14ac:dyDescent="0.3">
      <c r="B621" s="673" t="s">
        <v>50</v>
      </c>
      <c r="C621" s="674"/>
      <c r="D621" s="674"/>
      <c r="E621" s="543"/>
      <c r="F621" s="42"/>
      <c r="G621" s="43"/>
      <c r="H621" s="44"/>
    </row>
    <row r="622" spans="1:8" ht="14.4" x14ac:dyDescent="0.3">
      <c r="B622" s="186"/>
      <c r="C622" s="5"/>
      <c r="D622" s="5"/>
      <c r="E622" s="544"/>
      <c r="F622" s="42"/>
      <c r="G622" s="43"/>
      <c r="H622" s="44"/>
    </row>
    <row r="623" spans="1:8" ht="14.4" x14ac:dyDescent="0.3">
      <c r="B623" s="186"/>
      <c r="C623" s="5"/>
      <c r="D623" s="5"/>
      <c r="E623" s="544"/>
      <c r="F623" s="42"/>
      <c r="G623" s="43"/>
      <c r="H623" s="44"/>
    </row>
    <row r="624" spans="1:8" ht="14.4" x14ac:dyDescent="0.3">
      <c r="B624" s="186"/>
      <c r="C624" s="5"/>
      <c r="D624" s="5"/>
      <c r="E624" s="544"/>
      <c r="F624" s="42"/>
      <c r="G624" s="43"/>
      <c r="H624" s="44"/>
    </row>
    <row r="625" spans="2:8" x14ac:dyDescent="0.25">
      <c r="B625" s="186"/>
      <c r="C625" s="5" t="s">
        <v>24</v>
      </c>
      <c r="D625" s="675"/>
      <c r="E625" s="676"/>
    </row>
    <row r="626" spans="2:8" x14ac:dyDescent="0.25">
      <c r="B626" s="186"/>
      <c r="C626" s="3" t="s">
        <v>25</v>
      </c>
      <c r="D626" s="677"/>
      <c r="E626" s="678"/>
    </row>
    <row r="627" spans="2:8" x14ac:dyDescent="0.25">
      <c r="B627" s="186"/>
      <c r="C627" s="5" t="s">
        <v>26</v>
      </c>
      <c r="D627" s="675"/>
      <c r="E627" s="676"/>
    </row>
    <row r="628" spans="2:8" x14ac:dyDescent="0.25">
      <c r="B628" s="191"/>
      <c r="C628" s="194" t="s">
        <v>27</v>
      </c>
      <c r="D628" s="671"/>
      <c r="E628" s="672"/>
    </row>
    <row r="629" spans="2:8" ht="14.4" x14ac:dyDescent="0.3">
      <c r="C629" s="3"/>
      <c r="D629" s="5"/>
      <c r="E629" s="45"/>
      <c r="F629" s="42"/>
      <c r="G629" s="16"/>
      <c r="H629" s="8"/>
    </row>
  </sheetData>
  <sheetProtection selectLockedCells="1"/>
  <sortState ref="B223:E254">
    <sortCondition ref="B223:B254"/>
  </sortState>
  <mergeCells count="90">
    <mergeCell ref="B424:D424"/>
    <mergeCell ref="B233:D233"/>
    <mergeCell ref="B410:D410"/>
    <mergeCell ref="B394:D394"/>
    <mergeCell ref="B389:E389"/>
    <mergeCell ref="B415:D415"/>
    <mergeCell ref="B539:D539"/>
    <mergeCell ref="B553:D553"/>
    <mergeCell ref="B546:D546"/>
    <mergeCell ref="B77:E77"/>
    <mergeCell ref="B139:D139"/>
    <mergeCell ref="B183:D183"/>
    <mergeCell ref="B197:D197"/>
    <mergeCell ref="B221:D221"/>
    <mergeCell ref="B83:D83"/>
    <mergeCell ref="B95:D95"/>
    <mergeCell ref="B89:D89"/>
    <mergeCell ref="B99:D99"/>
    <mergeCell ref="B130:D130"/>
    <mergeCell ref="B122:D122"/>
    <mergeCell ref="B106:D106"/>
    <mergeCell ref="B427:D427"/>
    <mergeCell ref="D628:E628"/>
    <mergeCell ref="B621:D621"/>
    <mergeCell ref="D625:E625"/>
    <mergeCell ref="D626:E626"/>
    <mergeCell ref="D627:E627"/>
    <mergeCell ref="B522:D522"/>
    <mergeCell ref="B505:D505"/>
    <mergeCell ref="B620:D620"/>
    <mergeCell ref="B583:D583"/>
    <mergeCell ref="B586:D586"/>
    <mergeCell ref="B617:D617"/>
    <mergeCell ref="B605:D605"/>
    <mergeCell ref="B608:D608"/>
    <mergeCell ref="B611:D611"/>
    <mergeCell ref="B597:D597"/>
    <mergeCell ref="B602:D602"/>
    <mergeCell ref="B556:D556"/>
    <mergeCell ref="B510:D510"/>
    <mergeCell ref="B566:D566"/>
    <mergeCell ref="B569:D569"/>
    <mergeCell ref="B536:D536"/>
    <mergeCell ref="C480:E480"/>
    <mergeCell ref="C473:E473"/>
    <mergeCell ref="B498:D498"/>
    <mergeCell ref="B501:D501"/>
    <mergeCell ref="B460:D460"/>
    <mergeCell ref="C462:E462"/>
    <mergeCell ref="B468:D468"/>
    <mergeCell ref="C483:E483"/>
    <mergeCell ref="B576:D576"/>
    <mergeCell ref="B562:D562"/>
    <mergeCell ref="B17:D17"/>
    <mergeCell ref="B21:D21"/>
    <mergeCell ref="B67:D67"/>
    <mergeCell ref="B71:D71"/>
    <mergeCell ref="B24:D24"/>
    <mergeCell ref="B60:D60"/>
    <mergeCell ref="B51:D51"/>
    <mergeCell ref="B54:D54"/>
    <mergeCell ref="B27:D27"/>
    <mergeCell ref="B449:D449"/>
    <mergeCell ref="B455:D455"/>
    <mergeCell ref="B492:D492"/>
    <mergeCell ref="B486:D486"/>
    <mergeCell ref="B525:D525"/>
    <mergeCell ref="F16:G16"/>
    <mergeCell ref="F19:G19"/>
    <mergeCell ref="C445:E445"/>
    <mergeCell ref="B443:D443"/>
    <mergeCell ref="B421:D421"/>
    <mergeCell ref="B111:D111"/>
    <mergeCell ref="B115:D115"/>
    <mergeCell ref="B440:D440"/>
    <mergeCell ref="B163:D163"/>
    <mergeCell ref="B153:D153"/>
    <mergeCell ref="B390:D390"/>
    <mergeCell ref="B236:D236"/>
    <mergeCell ref="B239:D239"/>
    <mergeCell ref="B402:D402"/>
    <mergeCell ref="B434:D434"/>
    <mergeCell ref="B405:D405"/>
    <mergeCell ref="B2:D3"/>
    <mergeCell ref="B8:B9"/>
    <mergeCell ref="B30:D30"/>
    <mergeCell ref="B33:D33"/>
    <mergeCell ref="B75:D75"/>
    <mergeCell ref="B40:D40"/>
    <mergeCell ref="B44:D44"/>
  </mergeCells>
  <phoneticPr fontId="4" type="noConversion"/>
  <pageMargins left="0.59055118110236227" right="0.51181102362204722" top="0.78740157480314965" bottom="0.39370078740157483" header="0.31496062992125984" footer="0.31496062992125984"/>
  <pageSetup paperSize="9" scale="46" fitToHeight="0" orientation="portrait" horizontalDpi="300" verticalDpi="300" r:id="rId1"/>
  <ignoredErrors>
    <ignoredError sqref="E583 E585:E586" evalError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6">
    <pageSetUpPr fitToPage="1"/>
  </sheetPr>
  <dimension ref="B2:O42"/>
  <sheetViews>
    <sheetView showGridLines="0" zoomScaleNormal="100" workbookViewId="0">
      <selection activeCell="E10" sqref="E10"/>
    </sheetView>
  </sheetViews>
  <sheetFormatPr defaultColWidth="8.88671875" defaultRowHeight="13.8" x14ac:dyDescent="0.25"/>
  <cols>
    <col min="1" max="1" width="8.88671875" style="1"/>
    <col min="2" max="2" width="8.6640625" style="5" customWidth="1"/>
    <col min="3" max="3" width="10.6640625" style="5" customWidth="1"/>
    <col min="4" max="4" width="11.109375" style="5" customWidth="1"/>
    <col min="5" max="5" width="74.33203125" style="24" customWidth="1"/>
    <col min="6" max="6" width="9.5546875" style="13" bestFit="1" customWidth="1"/>
    <col min="7" max="7" width="8.5546875" style="5" customWidth="1"/>
    <col min="8" max="8" width="16.109375" style="25" customWidth="1"/>
    <col min="9" max="9" width="17" style="25" bestFit="1" customWidth="1"/>
    <col min="10" max="10" width="11.5546875" style="25" bestFit="1" customWidth="1"/>
    <col min="11" max="11" width="18.44140625" style="1" customWidth="1"/>
    <col min="12" max="13" width="14.33203125" style="1" bestFit="1" customWidth="1"/>
    <col min="14" max="14" width="8.88671875" style="1"/>
    <col min="15" max="15" width="11.6640625" style="1" bestFit="1" customWidth="1"/>
    <col min="16" max="16384" width="8.88671875" style="1"/>
  </cols>
  <sheetData>
    <row r="2" spans="2:13" x14ac:dyDescent="0.25">
      <c r="B2" s="185"/>
      <c r="C2" s="199"/>
      <c r="D2" s="636"/>
      <c r="E2" s="636"/>
      <c r="F2" s="636"/>
      <c r="G2" s="636"/>
      <c r="H2" s="636"/>
      <c r="I2" s="636"/>
      <c r="J2" s="637"/>
      <c r="K2" s="594"/>
      <c r="L2" s="594"/>
      <c r="M2" s="594"/>
    </row>
    <row r="3" spans="2:13" x14ac:dyDescent="0.25">
      <c r="B3" s="186"/>
      <c r="C3" s="200"/>
      <c r="D3" s="639"/>
      <c r="E3" s="639"/>
      <c r="F3" s="639"/>
      <c r="G3" s="639"/>
      <c r="H3" s="639"/>
      <c r="I3" s="639"/>
      <c r="J3" s="640"/>
      <c r="K3" s="594"/>
      <c r="L3" s="594"/>
      <c r="M3" s="594"/>
    </row>
    <row r="4" spans="2:13" x14ac:dyDescent="0.25">
      <c r="B4" s="186"/>
      <c r="C4" s="200"/>
      <c r="D4" s="173" t="s">
        <v>41</v>
      </c>
      <c r="E4" s="187" t="str">
        <f>'COMPOSIÇÃO CASAS 01,02,03 E 04'!E4</f>
        <v>SECRETARIA MUNICIPAL DE OBRAS</v>
      </c>
      <c r="F4" s="3"/>
      <c r="G4" s="3"/>
      <c r="H4" s="4"/>
      <c r="I4" s="4"/>
      <c r="J4" s="188"/>
    </row>
    <row r="5" spans="2:13" ht="14.25" customHeight="1" x14ac:dyDescent="0.25">
      <c r="B5" s="186"/>
      <c r="C5" s="200"/>
      <c r="D5" s="173" t="s">
        <v>43</v>
      </c>
      <c r="E5" s="187" t="str">
        <f>'COMPOSIÇÃO CASAS 01,02,03 E 04'!E5</f>
        <v>CONSTRUÇÃO DE 04 UNIDADES HABITACIONAIS DE PADRÃO POPULAR</v>
      </c>
      <c r="F5" s="5"/>
      <c r="H5" s="4"/>
      <c r="I5" s="4"/>
      <c r="J5" s="188"/>
    </row>
    <row r="6" spans="2:13" x14ac:dyDescent="0.25">
      <c r="B6" s="186"/>
      <c r="C6" s="200"/>
      <c r="D6" s="173" t="s">
        <v>42</v>
      </c>
      <c r="E6" s="189">
        <f>'COMPOSIÇÃO CASAS 01,02,03 E 04'!E6</f>
        <v>2023010133</v>
      </c>
      <c r="F6" s="5"/>
      <c r="H6" s="6"/>
      <c r="I6" s="4"/>
      <c r="J6" s="188"/>
    </row>
    <row r="7" spans="2:13" x14ac:dyDescent="0.25">
      <c r="B7" s="186"/>
      <c r="C7" s="200"/>
      <c r="D7" s="173" t="s">
        <v>44</v>
      </c>
      <c r="E7" s="187" t="str">
        <f>'COMPOSIÇÃO CASAS 01,02,03 E 04'!E7</f>
        <v>RUA 14, LOTEAMENTO RESIDENCIAL JARDIM LARANJEIRAS</v>
      </c>
      <c r="F7" s="5"/>
      <c r="H7" s="4"/>
      <c r="I7" s="4"/>
      <c r="J7" s="188"/>
    </row>
    <row r="8" spans="2:13" x14ac:dyDescent="0.25">
      <c r="B8" s="186"/>
      <c r="C8" s="200"/>
      <c r="D8" s="173" t="s">
        <v>45</v>
      </c>
      <c r="E8" s="187" t="str">
        <f>'COMPOSIÇÃO CASAS 01,02,03 E 04'!E8</f>
        <v>TABELA GOINFRA - T200 - CUSTOS DE OBRAS CIVIS - MARÇO/2023 - COM DESONERAÇÃO. Data Base: 01/03/2023</v>
      </c>
      <c r="F8" s="5"/>
      <c r="H8" s="7"/>
      <c r="I8" s="7"/>
      <c r="J8" s="188"/>
    </row>
    <row r="9" spans="2:13" x14ac:dyDescent="0.25">
      <c r="B9" s="186"/>
      <c r="C9" s="200"/>
      <c r="D9" s="173"/>
      <c r="E9" s="187" t="str">
        <f>'COMPOSIÇÃO CASAS 01,02,03 E 04'!E9</f>
        <v>TABELA SINAPI - PCI.817.01 - CUSTO DE COMPOSIÇÕES - SINTÉTICO - Data de Emissão: 16/02/2023</v>
      </c>
      <c r="F9" s="5"/>
      <c r="H9" s="7"/>
      <c r="I9" s="7"/>
      <c r="J9" s="188"/>
    </row>
    <row r="10" spans="2:13" ht="14.4" x14ac:dyDescent="0.3">
      <c r="B10" s="186"/>
      <c r="C10" s="201"/>
      <c r="D10" s="173"/>
      <c r="E10" s="187"/>
      <c r="F10" s="5"/>
      <c r="H10" s="7"/>
      <c r="I10" s="7"/>
      <c r="J10" s="188"/>
    </row>
    <row r="11" spans="2:13" x14ac:dyDescent="0.25">
      <c r="B11" s="186"/>
      <c r="C11" s="200"/>
      <c r="D11" s="173" t="s">
        <v>46</v>
      </c>
      <c r="E11" s="190" t="str">
        <f>'COMPOSIÇÃO CASAS 01,02,03 E 04'!E10</f>
        <v>16 DE MARÇO DE 2023</v>
      </c>
      <c r="F11" s="5"/>
      <c r="H11" s="4"/>
      <c r="I11" s="4"/>
      <c r="J11" s="188"/>
    </row>
    <row r="12" spans="2:13" x14ac:dyDescent="0.25">
      <c r="B12" s="191"/>
      <c r="C12" s="202"/>
      <c r="D12" s="198" t="s">
        <v>28</v>
      </c>
      <c r="E12" s="193">
        <f>'COMPOSIÇÃO CASAS 01,02,03 E 04'!E11</f>
        <v>0.24929999999999999</v>
      </c>
      <c r="F12" s="194"/>
      <c r="G12" s="194"/>
      <c r="H12" s="195"/>
      <c r="I12" s="196"/>
      <c r="J12" s="197"/>
    </row>
    <row r="13" spans="2:13" x14ac:dyDescent="0.25">
      <c r="C13" s="3"/>
      <c r="D13" s="3"/>
      <c r="E13" s="183"/>
      <c r="F13" s="5"/>
      <c r="H13" s="6"/>
      <c r="I13" s="4"/>
      <c r="J13" s="184"/>
    </row>
    <row r="14" spans="2:13" x14ac:dyDescent="0.25">
      <c r="B14" s="176" t="s">
        <v>1</v>
      </c>
      <c r="C14" s="177" t="s">
        <v>39</v>
      </c>
      <c r="D14" s="176" t="s">
        <v>40</v>
      </c>
      <c r="E14" s="178" t="s">
        <v>2</v>
      </c>
      <c r="F14" s="179" t="s">
        <v>3</v>
      </c>
      <c r="G14" s="176" t="s">
        <v>4</v>
      </c>
      <c r="H14" s="180" t="s">
        <v>5</v>
      </c>
      <c r="I14" s="182" t="s">
        <v>6</v>
      </c>
      <c r="J14" s="181" t="s">
        <v>7</v>
      </c>
    </row>
    <row r="15" spans="2:13" x14ac:dyDescent="0.25">
      <c r="B15" s="241" t="s">
        <v>488</v>
      </c>
      <c r="C15" s="242" t="s">
        <v>8</v>
      </c>
      <c r="D15" s="684" t="s">
        <v>305</v>
      </c>
      <c r="E15" s="685"/>
      <c r="F15" s="174"/>
      <c r="G15" s="174"/>
      <c r="H15" s="174"/>
      <c r="I15" s="174"/>
      <c r="J15" s="175"/>
    </row>
    <row r="16" spans="2:13" ht="16.5" customHeight="1" x14ac:dyDescent="0.25">
      <c r="B16" s="204" t="s">
        <v>489</v>
      </c>
      <c r="C16" s="211" t="s">
        <v>8</v>
      </c>
      <c r="D16" s="211">
        <v>21401</v>
      </c>
      <c r="E16" s="220" t="str">
        <f>IFERROR(VLOOKUP($D16,'[1]Table 1'!$A$3:$F$2036,2,0),"-")</f>
        <v>CONSUMO DE ENERGIA ELÉTRICA</v>
      </c>
      <c r="F16" s="226">
        <f>'MEMÓRIA DE CÁLCULO'!E17</f>
        <v>3295.17</v>
      </c>
      <c r="G16" s="230" t="str">
        <f>IFERROR(VLOOKUP($D16,'[1]Table 1'!$A$3:$F$2036,3,0),"-")</f>
        <v>KWH</v>
      </c>
      <c r="H16" s="238">
        <f>IFERROR(VLOOKUP($D16,'[1]Table 1'!$A$3:$F$2036,4,0),"-")</f>
        <v>0.82</v>
      </c>
      <c r="I16" s="244">
        <f>IFERROR(VLOOKUP($D16,'[1]Table 1'!$A$3:$F$2036,5,0),"-")</f>
        <v>0</v>
      </c>
      <c r="J16" s="206">
        <f>(H16+I16)*F16</f>
        <v>2702.0394000000001</v>
      </c>
      <c r="K16" s="12"/>
    </row>
    <row r="17" spans="2:15" x14ac:dyDescent="0.25">
      <c r="B17" s="207" t="s">
        <v>490</v>
      </c>
      <c r="C17" s="212" t="s">
        <v>8</v>
      </c>
      <c r="D17" s="212">
        <v>21400</v>
      </c>
      <c r="E17" s="221" t="str">
        <f>IFERROR(VLOOKUP($D17,'[1]Table 1'!$A$3:$F$2036,2,0),"-")</f>
        <v>CONSUMO DE ÁGUA</v>
      </c>
      <c r="F17" s="227">
        <f>'MEMÓRIA DE CÁLCULO'!E21</f>
        <v>462.8</v>
      </c>
      <c r="G17" s="231" t="str">
        <f>IFERROR(VLOOKUP($D17,'[1]Table 1'!$A$3:$F$2036,3,0),"-")</f>
        <v>m3</v>
      </c>
      <c r="H17" s="239">
        <f>IFERROR(VLOOKUP($D17,'[1]Table 1'!$A$3:$F$2036,4,0),"-")</f>
        <v>10.32</v>
      </c>
      <c r="I17" s="243">
        <f>IFERROR(VLOOKUP($D17,'[1]Table 1'!$A$3:$F$2036,5,0),"-")</f>
        <v>0</v>
      </c>
      <c r="J17" s="209">
        <f>IFERROR((H17+I17)*F17,"-")</f>
        <v>4776.0960000000005</v>
      </c>
      <c r="K17" s="12"/>
    </row>
    <row r="18" spans="2:15" ht="33" customHeight="1" x14ac:dyDescent="0.25">
      <c r="B18" s="214" t="s">
        <v>551</v>
      </c>
      <c r="C18" s="10" t="s">
        <v>8</v>
      </c>
      <c r="D18" s="10">
        <v>30114</v>
      </c>
      <c r="E18" s="222" t="s">
        <v>459</v>
      </c>
      <c r="F18" s="228">
        <v>1</v>
      </c>
      <c r="G18" s="232" t="s">
        <v>116</v>
      </c>
      <c r="H18" s="240">
        <v>140.06</v>
      </c>
      <c r="I18" s="236">
        <v>132.41</v>
      </c>
      <c r="J18" s="210">
        <f>(I18+H18)*F18</f>
        <v>272.47000000000003</v>
      </c>
      <c r="K18" s="12"/>
      <c r="M18" s="97"/>
    </row>
    <row r="19" spans="2:15" ht="33" customHeight="1" x14ac:dyDescent="0.25">
      <c r="B19" s="215" t="s">
        <v>552</v>
      </c>
      <c r="C19" s="212" t="s">
        <v>8</v>
      </c>
      <c r="D19" s="212">
        <v>30116</v>
      </c>
      <c r="E19" s="221" t="s">
        <v>460</v>
      </c>
      <c r="F19" s="227">
        <v>1</v>
      </c>
      <c r="G19" s="231" t="s">
        <v>116</v>
      </c>
      <c r="H19" s="239">
        <v>140.06</v>
      </c>
      <c r="I19" s="237">
        <v>132.41</v>
      </c>
      <c r="J19" s="209">
        <f>(I19+H19)*F19</f>
        <v>272.47000000000003</v>
      </c>
      <c r="K19" s="12"/>
      <c r="M19" s="12"/>
    </row>
    <row r="20" spans="2:15" ht="33" customHeight="1" x14ac:dyDescent="0.25">
      <c r="B20" s="215" t="s">
        <v>553</v>
      </c>
      <c r="C20" s="212" t="s">
        <v>107</v>
      </c>
      <c r="D20" s="212">
        <v>10775</v>
      </c>
      <c r="E20" s="221" t="s">
        <v>549</v>
      </c>
      <c r="F20" s="227">
        <v>6</v>
      </c>
      <c r="G20" s="231" t="s">
        <v>550</v>
      </c>
      <c r="H20" s="686">
        <v>793</v>
      </c>
      <c r="I20" s="687"/>
      <c r="J20" s="209">
        <f>H20*F20</f>
        <v>4758</v>
      </c>
      <c r="K20" s="12"/>
      <c r="M20" s="12"/>
    </row>
    <row r="21" spans="2:15" ht="33" customHeight="1" x14ac:dyDescent="0.25">
      <c r="B21" s="203" t="s">
        <v>610</v>
      </c>
      <c r="C21" s="213" t="s">
        <v>107</v>
      </c>
      <c r="D21" s="213">
        <v>10776</v>
      </c>
      <c r="E21" s="223" t="s">
        <v>609</v>
      </c>
      <c r="F21" s="229">
        <v>6</v>
      </c>
      <c r="G21" s="233" t="s">
        <v>550</v>
      </c>
      <c r="H21" s="688">
        <v>619.53</v>
      </c>
      <c r="I21" s="689"/>
      <c r="J21" s="345">
        <f>H21*F21</f>
        <v>3717.18</v>
      </c>
      <c r="K21" s="12"/>
      <c r="M21" s="12"/>
    </row>
    <row r="22" spans="2:15" x14ac:dyDescent="0.25">
      <c r="B22" s="166"/>
      <c r="E22" s="167"/>
      <c r="F22" s="168"/>
      <c r="G22" s="169"/>
      <c r="H22" s="170"/>
      <c r="I22" s="170"/>
      <c r="J22" s="347"/>
      <c r="K22" s="12"/>
      <c r="M22" s="97"/>
      <c r="O22" s="12"/>
    </row>
    <row r="23" spans="2:15" x14ac:dyDescent="0.25">
      <c r="B23" s="645" t="s">
        <v>47</v>
      </c>
      <c r="C23" s="646"/>
      <c r="D23" s="646"/>
      <c r="E23" s="646"/>
      <c r="F23" s="646"/>
      <c r="G23" s="646"/>
      <c r="H23" s="646"/>
      <c r="I23" s="647"/>
      <c r="J23" s="107">
        <f>SUM(J16:J21)</f>
        <v>16498.255400000002</v>
      </c>
    </row>
    <row r="24" spans="2:15" ht="14.4" x14ac:dyDescent="0.3">
      <c r="C24" s="3"/>
      <c r="E24" s="15"/>
      <c r="F24" s="5"/>
      <c r="G24" s="16"/>
      <c r="H24" s="17"/>
      <c r="I24" s="19"/>
      <c r="J24" s="21"/>
      <c r="M24" s="12"/>
    </row>
    <row r="25" spans="2:15" ht="14.4" x14ac:dyDescent="0.3">
      <c r="C25" s="3"/>
      <c r="E25" s="15"/>
      <c r="F25" s="5"/>
      <c r="G25" s="16"/>
      <c r="H25" s="118"/>
      <c r="I25" s="118"/>
      <c r="J25" s="117"/>
      <c r="K25" s="105"/>
      <c r="L25" s="105"/>
      <c r="M25" s="12"/>
    </row>
    <row r="26" spans="2:15" ht="14.4" x14ac:dyDescent="0.3">
      <c r="B26" s="22" t="s">
        <v>23</v>
      </c>
      <c r="C26" s="3"/>
      <c r="D26" s="3"/>
      <c r="E26" s="15"/>
      <c r="F26" s="5"/>
      <c r="G26" s="13"/>
      <c r="H26" s="116"/>
      <c r="I26" s="116"/>
      <c r="J26" s="117"/>
      <c r="K26" s="555"/>
      <c r="L26" s="105"/>
      <c r="M26" s="12"/>
    </row>
    <row r="27" spans="2:15" ht="14.4" x14ac:dyDescent="0.3">
      <c r="B27" s="22"/>
      <c r="C27" s="3"/>
      <c r="D27" s="3"/>
      <c r="E27" s="15"/>
      <c r="G27" s="13"/>
      <c r="H27" s="118"/>
      <c r="I27" s="118"/>
      <c r="J27" s="117"/>
      <c r="K27" s="555"/>
      <c r="L27" s="105"/>
      <c r="M27" s="97"/>
    </row>
    <row r="28" spans="2:15" ht="14.4" x14ac:dyDescent="0.3">
      <c r="B28" s="22"/>
      <c r="C28" s="3"/>
      <c r="D28" s="3"/>
      <c r="E28" s="23"/>
      <c r="H28" s="119"/>
      <c r="I28" s="116"/>
      <c r="J28" s="117"/>
      <c r="K28" s="105"/>
      <c r="L28" s="105"/>
    </row>
    <row r="29" spans="2:15" ht="14.4" x14ac:dyDescent="0.3">
      <c r="C29" s="3"/>
      <c r="E29" s="15"/>
      <c r="H29" s="119"/>
      <c r="I29" s="19"/>
      <c r="J29" s="117"/>
      <c r="K29" s="105"/>
      <c r="L29" s="105"/>
      <c r="M29" s="105"/>
    </row>
    <row r="30" spans="2:15" ht="14.4" x14ac:dyDescent="0.3">
      <c r="C30" s="3"/>
      <c r="E30" s="15"/>
      <c r="G30" s="16"/>
      <c r="H30" s="17"/>
      <c r="I30" s="19"/>
      <c r="J30" s="21"/>
    </row>
    <row r="31" spans="2:15" ht="14.4" x14ac:dyDescent="0.3">
      <c r="C31" s="3"/>
      <c r="E31" s="15"/>
      <c r="F31" s="5"/>
      <c r="G31" s="16"/>
      <c r="H31" s="118"/>
      <c r="I31" s="118"/>
      <c r="J31" s="117"/>
      <c r="K31" s="105"/>
      <c r="L31" s="105"/>
      <c r="M31" s="105"/>
    </row>
    <row r="32" spans="2:15" ht="14.4" x14ac:dyDescent="0.3">
      <c r="B32" s="22" t="s">
        <v>23</v>
      </c>
      <c r="C32" s="3"/>
      <c r="D32" s="3"/>
      <c r="E32" s="15"/>
      <c r="G32" s="13"/>
      <c r="H32" s="19"/>
      <c r="I32" s="19"/>
      <c r="J32" s="19"/>
      <c r="K32" s="19"/>
      <c r="L32" s="19"/>
      <c r="M32" s="19"/>
    </row>
    <row r="33" spans="5:13" x14ac:dyDescent="0.25">
      <c r="G33" s="13"/>
      <c r="K33" s="25"/>
      <c r="L33" s="25"/>
      <c r="M33" s="25"/>
    </row>
    <row r="34" spans="5:13" ht="14.4" x14ac:dyDescent="0.3">
      <c r="H34" s="17"/>
      <c r="I34" s="17"/>
      <c r="J34" s="17"/>
      <c r="K34" s="17"/>
      <c r="L34" s="17"/>
      <c r="M34" s="17"/>
    </row>
    <row r="35" spans="5:13" ht="14.4" x14ac:dyDescent="0.3">
      <c r="H35" s="17"/>
      <c r="I35" s="17"/>
      <c r="J35" s="17"/>
      <c r="K35" s="17"/>
      <c r="L35" s="17"/>
      <c r="M35" s="17"/>
    </row>
    <row r="37" spans="5:13" ht="14.4" x14ac:dyDescent="0.3">
      <c r="F37" s="5"/>
      <c r="G37" s="18"/>
      <c r="H37" s="19"/>
      <c r="I37" s="19"/>
      <c r="J37" s="19"/>
      <c r="K37" s="19"/>
      <c r="L37" s="19"/>
      <c r="M37" s="19"/>
    </row>
    <row r="38" spans="5:13" x14ac:dyDescent="0.25">
      <c r="H38" s="118"/>
      <c r="I38" s="120"/>
      <c r="J38" s="120"/>
      <c r="K38" s="120"/>
      <c r="L38" s="120"/>
      <c r="M38" s="120"/>
    </row>
    <row r="41" spans="5:13" ht="14.4" x14ac:dyDescent="0.3">
      <c r="E41"/>
      <c r="I41" s="5"/>
    </row>
    <row r="42" spans="5:13" x14ac:dyDescent="0.25">
      <c r="I42" s="5"/>
    </row>
  </sheetData>
  <sheetProtection selectLockedCells="1"/>
  <mergeCells count="8">
    <mergeCell ref="K2:M2"/>
    <mergeCell ref="D3:J3"/>
    <mergeCell ref="K3:M3"/>
    <mergeCell ref="B23:I23"/>
    <mergeCell ref="D15:E15"/>
    <mergeCell ref="D2:J2"/>
    <mergeCell ref="H20:I20"/>
    <mergeCell ref="H21:I21"/>
  </mergeCells>
  <phoneticPr fontId="4" type="noConversion"/>
  <pageMargins left="0.70866141732283472" right="0.70866141732283472" top="0.59055118110236227" bottom="0.59055118110236227" header="0.31496062992125984" footer="0.31496062992125984"/>
  <pageSetup paperSize="9" scale="32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7">
    <pageSetUpPr fitToPage="1"/>
  </sheetPr>
  <dimension ref="B2:G49"/>
  <sheetViews>
    <sheetView showGridLines="0" zoomScaleNormal="100" workbookViewId="0">
      <selection activeCell="B2" sqref="B2:G46"/>
    </sheetView>
  </sheetViews>
  <sheetFormatPr defaultRowHeight="14.4" x14ac:dyDescent="0.3"/>
  <cols>
    <col min="2" max="2" width="11.44140625" style="172" customWidth="1"/>
    <col min="3" max="3" width="64.44140625" customWidth="1"/>
    <col min="4" max="4" width="13.33203125" customWidth="1"/>
    <col min="5" max="5" width="19.88671875" bestFit="1" customWidth="1"/>
    <col min="6" max="7" width="14.33203125" bestFit="1" customWidth="1"/>
  </cols>
  <sheetData>
    <row r="2" spans="2:7" x14ac:dyDescent="0.3">
      <c r="B2" s="690" t="s">
        <v>54</v>
      </c>
      <c r="C2" s="636"/>
      <c r="D2" s="636"/>
      <c r="E2" s="637"/>
      <c r="F2" s="386"/>
      <c r="G2" s="387"/>
    </row>
    <row r="3" spans="2:7" x14ac:dyDescent="0.3">
      <c r="B3" s="638"/>
      <c r="C3" s="639"/>
      <c r="D3" s="639"/>
      <c r="E3" s="640"/>
      <c r="G3" s="388"/>
    </row>
    <row r="4" spans="2:7" x14ac:dyDescent="0.3">
      <c r="B4" s="389" t="str">
        <f>'COMPOSIÇÃO CASAS 01,02,03 E 04'!D4</f>
        <v>SETOR</v>
      </c>
      <c r="C4" s="696" t="str">
        <f>'COMPOSIÇÃO CASAS 01,02,03 E 04'!E4</f>
        <v>SECRETARIA MUNICIPAL DE OBRAS</v>
      </c>
      <c r="D4" s="696"/>
      <c r="E4" s="697"/>
      <c r="G4" s="388"/>
    </row>
    <row r="5" spans="2:7" x14ac:dyDescent="0.3">
      <c r="B5" s="389" t="str">
        <f>'COMPOSIÇÃO CASAS 01,02,03 E 04'!D5</f>
        <v>OBJETO</v>
      </c>
      <c r="C5" s="27" t="str">
        <f>'COMPOSIÇÃO CASAS 01,02,03 E 04'!E5</f>
        <v>CONSTRUÇÃO DE 04 UNIDADES HABITACIONAIS DE PADRÃO POPULAR</v>
      </c>
      <c r="D5" s="27"/>
      <c r="E5" s="392"/>
      <c r="G5" s="388"/>
    </row>
    <row r="6" spans="2:7" x14ac:dyDescent="0.3">
      <c r="B6" s="389" t="str">
        <f>'COMPOSIÇÃO CASAS 01,02,03 E 04'!D6</f>
        <v>PROCESSO</v>
      </c>
      <c r="C6" s="696"/>
      <c r="D6" s="696"/>
      <c r="E6" s="697"/>
      <c r="G6" s="388"/>
    </row>
    <row r="7" spans="2:7" ht="33.75" customHeight="1" x14ac:dyDescent="0.3">
      <c r="B7" s="389" t="str">
        <f>'COMPOSIÇÃO CASAS 01,02,03 E 04'!D7</f>
        <v>ENDEREÇO</v>
      </c>
      <c r="C7" s="698" t="str">
        <f>'COMPOSIÇÃO - CANTEIRO DE OBRAS'!E7</f>
        <v>RUA 14, LOTEAMENTO RESIDENCIAL JARDIM LARANJEIRAS</v>
      </c>
      <c r="D7" s="698"/>
      <c r="E7" s="699"/>
      <c r="G7" s="388"/>
    </row>
    <row r="8" spans="2:7" ht="26.25" customHeight="1" x14ac:dyDescent="0.3">
      <c r="B8" s="389" t="str">
        <f>'COMPOSIÇÃO CASAS 01,02,03 E 04'!D8</f>
        <v>TABELAS</v>
      </c>
      <c r="C8" s="698" t="str">
        <f>'COMPOSIÇÃO CASAS 01,02,03 E 04'!E8</f>
        <v>TABELA GOINFRA - T200 - CUSTOS DE OBRAS CIVIS - MARÇO/2023 - COM DESONERAÇÃO. Data Base: 01/03/2023</v>
      </c>
      <c r="D8" s="698"/>
      <c r="E8" s="699"/>
      <c r="G8" s="388"/>
    </row>
    <row r="9" spans="2:7" ht="15" customHeight="1" x14ac:dyDescent="0.3">
      <c r="B9" s="389"/>
      <c r="C9" s="700" t="str">
        <f>'COMPOSIÇÃO CASAS 01,02,03 E 04'!E9</f>
        <v>TABELA SINAPI - PCI.817.01 - CUSTO DE COMPOSIÇÕES - SINTÉTICO - Data de Emissão: 16/02/2023</v>
      </c>
      <c r="D9" s="700"/>
      <c r="E9" s="701"/>
      <c r="G9" s="388"/>
    </row>
    <row r="10" spans="2:7" x14ac:dyDescent="0.3">
      <c r="B10" s="380" t="str">
        <f>'COMPOSIÇÃO CASAS 01,02,03 E 04'!D10</f>
        <v xml:space="preserve">DATA </v>
      </c>
      <c r="C10" s="702" t="str">
        <f>ADMINISTRAÇÃO!E11</f>
        <v>16 DE MARÇO DE 2023</v>
      </c>
      <c r="D10" s="702"/>
      <c r="E10" s="703"/>
      <c r="F10" s="390"/>
      <c r="G10" s="391"/>
    </row>
    <row r="11" spans="2:7" x14ac:dyDescent="0.3">
      <c r="B11" s="3"/>
      <c r="C11" s="162"/>
      <c r="D11" s="3"/>
      <c r="E11" s="3"/>
    </row>
    <row r="12" spans="2:7" x14ac:dyDescent="0.3">
      <c r="B12" s="393" t="s">
        <v>566</v>
      </c>
      <c r="C12" s="704" t="s">
        <v>563</v>
      </c>
      <c r="D12" s="705"/>
      <c r="E12" s="705"/>
      <c r="F12" s="705"/>
      <c r="G12" s="706"/>
    </row>
    <row r="13" spans="2:7" x14ac:dyDescent="0.3">
      <c r="B13" s="242" t="s">
        <v>496</v>
      </c>
      <c r="C13" s="397" t="s">
        <v>497</v>
      </c>
      <c r="D13" s="394"/>
      <c r="E13" s="242" t="s">
        <v>498</v>
      </c>
      <c r="F13" s="242" t="s">
        <v>499</v>
      </c>
      <c r="G13" s="245" t="s">
        <v>500</v>
      </c>
    </row>
    <row r="14" spans="2:7" x14ac:dyDescent="0.3">
      <c r="B14" s="400" t="s">
        <v>557</v>
      </c>
      <c r="C14" s="707" t="s">
        <v>501</v>
      </c>
      <c r="D14" s="708"/>
      <c r="E14" s="234">
        <v>17.97</v>
      </c>
      <c r="F14" s="234">
        <v>1.9232</v>
      </c>
      <c r="G14" s="216">
        <f>E14*F14</f>
        <v>34.559903999999996</v>
      </c>
    </row>
    <row r="15" spans="2:7" x14ac:dyDescent="0.3">
      <c r="B15" s="401" t="s">
        <v>558</v>
      </c>
      <c r="C15" s="709" t="s">
        <v>502</v>
      </c>
      <c r="D15" s="710"/>
      <c r="E15" s="399">
        <v>17.97</v>
      </c>
      <c r="F15" s="399">
        <v>0.73409999999999997</v>
      </c>
      <c r="G15" s="218">
        <f t="shared" ref="G15:G19" si="0">E15*F15</f>
        <v>13.191776999999998</v>
      </c>
    </row>
    <row r="16" spans="2:7" x14ac:dyDescent="0.3">
      <c r="B16" s="401" t="s">
        <v>559</v>
      </c>
      <c r="C16" s="709" t="s">
        <v>503</v>
      </c>
      <c r="D16" s="710"/>
      <c r="E16" s="399">
        <v>12.56</v>
      </c>
      <c r="F16" s="399">
        <v>0.79520000000000002</v>
      </c>
      <c r="G16" s="218">
        <f t="shared" si="0"/>
        <v>9.9877120000000001</v>
      </c>
    </row>
    <row r="17" spans="2:7" x14ac:dyDescent="0.3">
      <c r="B17" s="401" t="s">
        <v>560</v>
      </c>
      <c r="C17" s="709" t="s">
        <v>504</v>
      </c>
      <c r="D17" s="710"/>
      <c r="E17" s="399">
        <v>10.78</v>
      </c>
      <c r="F17" s="399">
        <v>5.1791999999999998</v>
      </c>
      <c r="G17" s="218">
        <f t="shared" si="0"/>
        <v>55.831775999999998</v>
      </c>
    </row>
    <row r="18" spans="2:7" x14ac:dyDescent="0.3">
      <c r="B18" s="402" t="s">
        <v>561</v>
      </c>
      <c r="C18" s="711" t="s">
        <v>505</v>
      </c>
      <c r="D18" s="712"/>
      <c r="E18" s="235">
        <v>17.97</v>
      </c>
      <c r="F18" s="235">
        <v>0.255</v>
      </c>
      <c r="G18" s="217">
        <f t="shared" si="0"/>
        <v>4.5823499999999999</v>
      </c>
    </row>
    <row r="19" spans="2:7" x14ac:dyDescent="0.3">
      <c r="B19" s="403" t="s">
        <v>562</v>
      </c>
      <c r="C19" s="694" t="s">
        <v>506</v>
      </c>
      <c r="D19" s="695"/>
      <c r="E19" s="249">
        <v>17.97</v>
      </c>
      <c r="F19" s="249">
        <v>1.2330000000000001</v>
      </c>
      <c r="G19" s="219">
        <f t="shared" si="0"/>
        <v>22.15701</v>
      </c>
    </row>
    <row r="20" spans="2:7" x14ac:dyDescent="0.3">
      <c r="B20" s="691" t="s">
        <v>547</v>
      </c>
      <c r="C20" s="692"/>
      <c r="D20" s="692"/>
      <c r="E20" s="692"/>
      <c r="F20" s="693"/>
      <c r="G20" s="396">
        <f>SUM(G14:G19)</f>
        <v>140.310529</v>
      </c>
    </row>
    <row r="21" spans="2:7" ht="5.0999999999999996" customHeight="1" x14ac:dyDescent="0.3"/>
    <row r="22" spans="2:7" x14ac:dyDescent="0.3">
      <c r="B22" s="242" t="s">
        <v>496</v>
      </c>
      <c r="C22" s="395" t="s">
        <v>556</v>
      </c>
      <c r="D22" s="395" t="s">
        <v>528</v>
      </c>
      <c r="E22" s="395" t="s">
        <v>529</v>
      </c>
      <c r="F22" s="395" t="s">
        <v>499</v>
      </c>
      <c r="G22" s="304" t="s">
        <v>530</v>
      </c>
    </row>
    <row r="23" spans="2:7" x14ac:dyDescent="0.3">
      <c r="B23" s="208">
        <v>2804</v>
      </c>
      <c r="C23" s="360" t="s">
        <v>507</v>
      </c>
      <c r="D23" s="235" t="s">
        <v>531</v>
      </c>
      <c r="E23" s="235">
        <v>175.43</v>
      </c>
      <c r="F23" s="235">
        <v>0.13089999999999999</v>
      </c>
      <c r="G23" s="224">
        <f>E23*F23</f>
        <v>22.963787</v>
      </c>
    </row>
    <row r="24" spans="2:7" x14ac:dyDescent="0.3">
      <c r="B24" s="398">
        <v>2311</v>
      </c>
      <c r="C24" s="367" t="s">
        <v>508</v>
      </c>
      <c r="D24" s="399" t="s">
        <v>531</v>
      </c>
      <c r="E24" s="399">
        <v>26.47</v>
      </c>
      <c r="F24" s="399">
        <v>5.8400000000000001E-2</v>
      </c>
      <c r="G24" s="225">
        <f>E24*F24</f>
        <v>1.5458479999999999</v>
      </c>
    </row>
    <row r="25" spans="2:7" x14ac:dyDescent="0.3">
      <c r="B25" s="398">
        <v>2380</v>
      </c>
      <c r="C25" s="367" t="s">
        <v>509</v>
      </c>
      <c r="D25" s="399" t="s">
        <v>535</v>
      </c>
      <c r="E25" s="399">
        <v>4.18</v>
      </c>
      <c r="F25" s="399">
        <v>3.4439000000000002</v>
      </c>
      <c r="G25" s="225">
        <f t="shared" ref="G25:G43" si="1">E25*F25</f>
        <v>14.395502</v>
      </c>
    </row>
    <row r="26" spans="2:7" x14ac:dyDescent="0.3">
      <c r="B26" s="398">
        <v>1964</v>
      </c>
      <c r="C26" s="367" t="s">
        <v>510</v>
      </c>
      <c r="D26" s="399" t="s">
        <v>535</v>
      </c>
      <c r="E26" s="399">
        <v>2.85</v>
      </c>
      <c r="F26" s="399">
        <v>6.0400000000000002E-2</v>
      </c>
      <c r="G26" s="225">
        <f t="shared" si="1"/>
        <v>0.17214000000000002</v>
      </c>
    </row>
    <row r="27" spans="2:7" x14ac:dyDescent="0.3">
      <c r="B27" s="398">
        <v>1863</v>
      </c>
      <c r="C27" s="367" t="s">
        <v>511</v>
      </c>
      <c r="D27" s="399" t="s">
        <v>532</v>
      </c>
      <c r="E27" s="399">
        <v>26.15</v>
      </c>
      <c r="F27" s="399">
        <v>0.36030000000000001</v>
      </c>
      <c r="G27" s="225">
        <f t="shared" si="1"/>
        <v>9.4218449999999994</v>
      </c>
    </row>
    <row r="28" spans="2:7" x14ac:dyDescent="0.3">
      <c r="B28" s="398">
        <v>1861</v>
      </c>
      <c r="C28" s="367" t="s">
        <v>512</v>
      </c>
      <c r="D28" s="399" t="s">
        <v>532</v>
      </c>
      <c r="E28" s="399">
        <v>24.66</v>
      </c>
      <c r="F28" s="399">
        <v>1.9599999999999999E-2</v>
      </c>
      <c r="G28" s="225">
        <f t="shared" si="1"/>
        <v>0.48333599999999999</v>
      </c>
    </row>
    <row r="29" spans="2:7" x14ac:dyDescent="0.3">
      <c r="B29" s="398">
        <v>1858</v>
      </c>
      <c r="C29" s="367" t="s">
        <v>513</v>
      </c>
      <c r="D29" s="399" t="s">
        <v>531</v>
      </c>
      <c r="E29" s="399">
        <v>8.09</v>
      </c>
      <c r="F29" s="399">
        <v>0.27550000000000002</v>
      </c>
      <c r="G29" s="225">
        <f t="shared" si="1"/>
        <v>2.2287950000000003</v>
      </c>
    </row>
    <row r="30" spans="2:7" ht="15" customHeight="1" x14ac:dyDescent="0.3">
      <c r="B30" s="398">
        <v>2023</v>
      </c>
      <c r="C30" s="367" t="s">
        <v>514</v>
      </c>
      <c r="D30" s="399" t="s">
        <v>535</v>
      </c>
      <c r="E30" s="399">
        <v>14.75</v>
      </c>
      <c r="F30" s="399">
        <v>1.3601000000000001</v>
      </c>
      <c r="G30" s="225">
        <f t="shared" si="1"/>
        <v>20.061475000000002</v>
      </c>
    </row>
    <row r="31" spans="2:7" x14ac:dyDescent="0.3">
      <c r="B31" s="398">
        <v>1696</v>
      </c>
      <c r="C31" s="367" t="s">
        <v>515</v>
      </c>
      <c r="D31" s="399" t="s">
        <v>533</v>
      </c>
      <c r="E31" s="399">
        <v>34.119999999999997</v>
      </c>
      <c r="F31" s="399">
        <v>0.59409999999999996</v>
      </c>
      <c r="G31" s="225">
        <f t="shared" si="1"/>
        <v>20.270691999999997</v>
      </c>
    </row>
    <row r="32" spans="2:7" x14ac:dyDescent="0.3">
      <c r="B32" s="398">
        <v>1263</v>
      </c>
      <c r="C32" s="367" t="s">
        <v>516</v>
      </c>
      <c r="D32" s="399" t="s">
        <v>534</v>
      </c>
      <c r="E32" s="399">
        <v>10.44</v>
      </c>
      <c r="F32" s="399">
        <v>0.20380000000000001</v>
      </c>
      <c r="G32" s="225">
        <f t="shared" si="1"/>
        <v>2.127672</v>
      </c>
    </row>
    <row r="33" spans="2:7" x14ac:dyDescent="0.3">
      <c r="B33" s="398">
        <v>1218</v>
      </c>
      <c r="C33" s="367" t="s">
        <v>517</v>
      </c>
      <c r="D33" s="399" t="s">
        <v>535</v>
      </c>
      <c r="E33" s="399">
        <v>16.8</v>
      </c>
      <c r="F33" s="399">
        <v>0.19289999999999999</v>
      </c>
      <c r="G33" s="225">
        <f t="shared" si="1"/>
        <v>3.24072</v>
      </c>
    </row>
    <row r="34" spans="2:7" x14ac:dyDescent="0.3">
      <c r="B34" s="398">
        <v>2420</v>
      </c>
      <c r="C34" s="367" t="s">
        <v>518</v>
      </c>
      <c r="D34" s="399" t="s">
        <v>318</v>
      </c>
      <c r="E34" s="399">
        <v>2.61</v>
      </c>
      <c r="F34" s="399">
        <v>20.908000000000001</v>
      </c>
      <c r="G34" s="225">
        <f t="shared" si="1"/>
        <v>54.569879999999998</v>
      </c>
    </row>
    <row r="35" spans="2:7" x14ac:dyDescent="0.3">
      <c r="B35" s="398">
        <v>1215</v>
      </c>
      <c r="C35" s="367" t="s">
        <v>519</v>
      </c>
      <c r="D35" s="399" t="s">
        <v>532</v>
      </c>
      <c r="E35" s="399">
        <v>0.64</v>
      </c>
      <c r="F35" s="399">
        <v>43.898800000000001</v>
      </c>
      <c r="G35" s="225">
        <f t="shared" si="1"/>
        <v>28.095232000000003</v>
      </c>
    </row>
    <row r="36" spans="2:7" x14ac:dyDescent="0.3">
      <c r="B36" s="398">
        <v>2386</v>
      </c>
      <c r="C36" s="367" t="s">
        <v>520</v>
      </c>
      <c r="D36" s="399" t="s">
        <v>531</v>
      </c>
      <c r="E36" s="399">
        <v>138.87</v>
      </c>
      <c r="F36" s="399">
        <v>5.8099999999999999E-2</v>
      </c>
      <c r="G36" s="225">
        <f t="shared" si="1"/>
        <v>8.0683469999999993</v>
      </c>
    </row>
    <row r="37" spans="2:7" x14ac:dyDescent="0.3">
      <c r="B37" s="398">
        <v>2497</v>
      </c>
      <c r="C37" s="367" t="s">
        <v>521</v>
      </c>
      <c r="D37" s="399" t="s">
        <v>531</v>
      </c>
      <c r="E37" s="399">
        <v>137.33000000000001</v>
      </c>
      <c r="F37" s="399">
        <v>5.8099999999999999E-2</v>
      </c>
      <c r="G37" s="225">
        <f t="shared" si="1"/>
        <v>7.978873000000001</v>
      </c>
    </row>
    <row r="38" spans="2:7" x14ac:dyDescent="0.3">
      <c r="B38" s="398">
        <v>2440</v>
      </c>
      <c r="C38" s="367" t="s">
        <v>522</v>
      </c>
      <c r="D38" s="399" t="s">
        <v>532</v>
      </c>
      <c r="E38" s="399">
        <v>8.0299999999999994</v>
      </c>
      <c r="F38" s="399">
        <v>4.12</v>
      </c>
      <c r="G38" s="225">
        <f t="shared" si="1"/>
        <v>33.083599999999997</v>
      </c>
    </row>
    <row r="39" spans="2:7" x14ac:dyDescent="0.3">
      <c r="B39" s="398">
        <v>2439</v>
      </c>
      <c r="C39" s="367" t="s">
        <v>523</v>
      </c>
      <c r="D39" s="399" t="s">
        <v>532</v>
      </c>
      <c r="E39" s="399">
        <v>8.56</v>
      </c>
      <c r="F39" s="399">
        <v>0.64159999999999995</v>
      </c>
      <c r="G39" s="225">
        <f t="shared" si="1"/>
        <v>5.4920960000000001</v>
      </c>
    </row>
    <row r="40" spans="2:7" x14ac:dyDescent="0.3">
      <c r="B40" s="398">
        <v>2438</v>
      </c>
      <c r="C40" s="367" t="s">
        <v>524</v>
      </c>
      <c r="D40" s="399" t="s">
        <v>532</v>
      </c>
      <c r="E40" s="399">
        <v>8.91</v>
      </c>
      <c r="F40" s="399">
        <v>3.9708000000000001</v>
      </c>
      <c r="G40" s="225">
        <f t="shared" si="1"/>
        <v>35.379828000000003</v>
      </c>
    </row>
    <row r="41" spans="2:7" x14ac:dyDescent="0.3">
      <c r="B41" s="398">
        <v>2448</v>
      </c>
      <c r="C41" s="367" t="s">
        <v>525</v>
      </c>
      <c r="D41" s="399" t="s">
        <v>532</v>
      </c>
      <c r="E41" s="399">
        <v>11.63</v>
      </c>
      <c r="F41" s="399">
        <v>1.1134999999999999</v>
      </c>
      <c r="G41" s="225">
        <f t="shared" si="1"/>
        <v>12.950005000000001</v>
      </c>
    </row>
    <row r="42" spans="2:7" x14ac:dyDescent="0.3">
      <c r="B42" s="398">
        <v>102</v>
      </c>
      <c r="C42" s="367" t="s">
        <v>526</v>
      </c>
      <c r="D42" s="399" t="s">
        <v>532</v>
      </c>
      <c r="E42" s="399">
        <v>26.56</v>
      </c>
      <c r="F42" s="399">
        <v>0.20480000000000001</v>
      </c>
      <c r="G42" s="225">
        <f t="shared" si="1"/>
        <v>5.4394879999999999</v>
      </c>
    </row>
    <row r="43" spans="2:7" x14ac:dyDescent="0.3">
      <c r="B43" s="406">
        <v>105</v>
      </c>
      <c r="C43" s="259" t="s">
        <v>527</v>
      </c>
      <c r="D43" s="384" t="s">
        <v>532</v>
      </c>
      <c r="E43" s="260">
        <v>26.19</v>
      </c>
      <c r="F43" s="384">
        <v>3.2599999999999997E-2</v>
      </c>
      <c r="G43" s="405">
        <f t="shared" si="1"/>
        <v>0.85379399999999994</v>
      </c>
    </row>
    <row r="44" spans="2:7" x14ac:dyDescent="0.3">
      <c r="B44" s="691" t="s">
        <v>579</v>
      </c>
      <c r="C44" s="692"/>
      <c r="D44" s="692"/>
      <c r="E44" s="692" t="s">
        <v>548</v>
      </c>
      <c r="F44" s="693"/>
      <c r="G44" s="396">
        <f>SUM(G23:G43)</f>
        <v>288.82295499999992</v>
      </c>
    </row>
    <row r="46" spans="2:7" x14ac:dyDescent="0.3">
      <c r="B46" s="691" t="s">
        <v>580</v>
      </c>
      <c r="C46" s="692"/>
      <c r="D46" s="692"/>
      <c r="E46" s="692"/>
      <c r="F46" s="245" t="s">
        <v>97</v>
      </c>
      <c r="G46" s="407">
        <f>G20+G44</f>
        <v>429.13348399999995</v>
      </c>
    </row>
    <row r="49" spans="6:7" x14ac:dyDescent="0.3">
      <c r="F49" s="165"/>
      <c r="G49" s="165"/>
    </row>
  </sheetData>
  <mergeCells count="17">
    <mergeCell ref="C18:D18"/>
    <mergeCell ref="B2:E3"/>
    <mergeCell ref="B20:F20"/>
    <mergeCell ref="B44:F44"/>
    <mergeCell ref="B46:E46"/>
    <mergeCell ref="C19:D19"/>
    <mergeCell ref="C4:E4"/>
    <mergeCell ref="C6:E6"/>
    <mergeCell ref="C7:E7"/>
    <mergeCell ref="C8:E8"/>
    <mergeCell ref="C9:E9"/>
    <mergeCell ref="C10:E10"/>
    <mergeCell ref="C12:G12"/>
    <mergeCell ref="C14:D14"/>
    <mergeCell ref="C15:D15"/>
    <mergeCell ref="C16:D16"/>
    <mergeCell ref="C17:D17"/>
  </mergeCells>
  <pageMargins left="0.511811024" right="0.511811024" top="0.78740157499999996" bottom="0.78740157499999996" header="0.31496062000000002" footer="0.31496062000000002"/>
  <pageSetup paperSize="9" scale="66" orientation="portrait" r:id="rId1"/>
  <ignoredErrors>
    <ignoredError sqref="B14:B19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8">
    <pageSetUpPr fitToPage="1"/>
  </sheetPr>
  <dimension ref="B2:L33"/>
  <sheetViews>
    <sheetView showGridLines="0" tabSelected="1" zoomScale="85" zoomScaleNormal="85" workbookViewId="0">
      <selection activeCell="B22" sqref="B22:I22"/>
    </sheetView>
  </sheetViews>
  <sheetFormatPr defaultColWidth="8.88671875" defaultRowHeight="13.8" x14ac:dyDescent="0.25"/>
  <cols>
    <col min="1" max="1" width="8.88671875" style="1"/>
    <col min="2" max="2" width="8.6640625" style="5" customWidth="1"/>
    <col min="3" max="3" width="14" style="5" customWidth="1"/>
    <col min="4" max="4" width="11.109375" style="5" customWidth="1"/>
    <col min="5" max="5" width="57.5546875" style="24" customWidth="1"/>
    <col min="6" max="6" width="9.5546875" style="13" bestFit="1" customWidth="1"/>
    <col min="7" max="7" width="8.5546875" style="5" customWidth="1"/>
    <col min="8" max="8" width="17" style="25" bestFit="1" customWidth="1"/>
    <col min="9" max="9" width="11.5546875" style="25" bestFit="1" customWidth="1"/>
    <col min="10" max="10" width="18.44140625" style="1" customWidth="1"/>
    <col min="11" max="12" width="14.33203125" style="1" bestFit="1" customWidth="1"/>
    <col min="13" max="16384" width="8.88671875" style="1"/>
  </cols>
  <sheetData>
    <row r="2" spans="2:12" x14ac:dyDescent="0.25">
      <c r="B2" s="185"/>
      <c r="C2" s="199"/>
      <c r="D2" s="636"/>
      <c r="E2" s="636"/>
      <c r="F2" s="636"/>
      <c r="G2" s="636"/>
      <c r="H2" s="636"/>
      <c r="I2" s="637"/>
      <c r="J2" s="594"/>
      <c r="K2" s="594"/>
      <c r="L2" s="594"/>
    </row>
    <row r="3" spans="2:12" x14ac:dyDescent="0.25">
      <c r="B3" s="186"/>
      <c r="C3" s="200"/>
      <c r="D3" s="639"/>
      <c r="E3" s="639"/>
      <c r="F3" s="639"/>
      <c r="G3" s="639"/>
      <c r="H3" s="639"/>
      <c r="I3" s="640"/>
      <c r="J3" s="594"/>
      <c r="K3" s="594"/>
      <c r="L3" s="594"/>
    </row>
    <row r="4" spans="2:12" x14ac:dyDescent="0.25">
      <c r="B4" s="186"/>
      <c r="C4" s="200"/>
      <c r="D4" s="173" t="s">
        <v>41</v>
      </c>
      <c r="E4" s="187" t="str">
        <f>'COMPOSIÇÃO CASAS 01,02,03 E 04'!E4</f>
        <v>SECRETARIA MUNICIPAL DE OBRAS</v>
      </c>
      <c r="F4" s="3"/>
      <c r="G4" s="3"/>
      <c r="H4" s="4"/>
      <c r="I4" s="188"/>
    </row>
    <row r="5" spans="2:12" ht="14.25" customHeight="1" x14ac:dyDescent="0.25">
      <c r="B5" s="186"/>
      <c r="C5" s="200"/>
      <c r="D5" s="173" t="s">
        <v>43</v>
      </c>
      <c r="E5" s="187" t="str">
        <f>'COMPOSIÇÃO CASAS 01,02,03 E 04'!E5</f>
        <v>CONSTRUÇÃO DE 04 UNIDADES HABITACIONAIS DE PADRÃO POPULAR</v>
      </c>
      <c r="F5" s="5"/>
      <c r="H5" s="4"/>
      <c r="I5" s="188"/>
    </row>
    <row r="6" spans="2:12" x14ac:dyDescent="0.25">
      <c r="B6" s="186"/>
      <c r="C6" s="200"/>
      <c r="D6" s="173" t="s">
        <v>42</v>
      </c>
      <c r="E6" s="189">
        <f>'COMPOSIÇÃO CASAS 01,02,03 E 04'!E6</f>
        <v>2023010133</v>
      </c>
      <c r="F6" s="5"/>
      <c r="H6" s="4"/>
      <c r="I6" s="188"/>
    </row>
    <row r="7" spans="2:12" x14ac:dyDescent="0.25">
      <c r="B7" s="186"/>
      <c r="C7" s="200"/>
      <c r="D7" s="173" t="s">
        <v>44</v>
      </c>
      <c r="E7" s="187">
        <f>'MEMÓRIA DE CÁLCULO'!C6</f>
        <v>2023010133</v>
      </c>
      <c r="F7" s="5"/>
      <c r="H7" s="4"/>
      <c r="I7" s="188"/>
    </row>
    <row r="8" spans="2:12" x14ac:dyDescent="0.25">
      <c r="B8" s="186"/>
      <c r="C8" s="200"/>
      <c r="D8" s="173" t="s">
        <v>45</v>
      </c>
      <c r="E8" s="187" t="str">
        <f>'COMPOSIÇÃO CASAS 01,02,03 E 04'!E8</f>
        <v>TABELA GOINFRA - T200 - CUSTOS DE OBRAS CIVIS - MARÇO/2023 - COM DESONERAÇÃO. Data Base: 01/03/2023</v>
      </c>
      <c r="F8" s="5"/>
      <c r="H8" s="7"/>
      <c r="I8" s="188"/>
    </row>
    <row r="9" spans="2:12" x14ac:dyDescent="0.25">
      <c r="B9" s="186"/>
      <c r="C9" s="200"/>
      <c r="D9" s="173"/>
      <c r="E9" s="187" t="str">
        <f>'COMPOSIÇÃO CASAS 01,02,03 E 04'!E9</f>
        <v>TABELA SINAPI - PCI.817.01 - CUSTO DE COMPOSIÇÕES - SINTÉTICO - Data de Emissão: 16/02/2023</v>
      </c>
      <c r="F9" s="5"/>
      <c r="H9" s="7"/>
      <c r="I9" s="188"/>
    </row>
    <row r="10" spans="2:12" ht="14.4" x14ac:dyDescent="0.3">
      <c r="B10" s="186"/>
      <c r="C10" s="201"/>
      <c r="D10" s="173"/>
      <c r="E10" s="187"/>
      <c r="F10" s="5"/>
      <c r="H10" s="7"/>
      <c r="I10" s="188"/>
    </row>
    <row r="11" spans="2:12" x14ac:dyDescent="0.25">
      <c r="B11" s="186"/>
      <c r="C11" s="200"/>
      <c r="D11" s="173" t="s">
        <v>46</v>
      </c>
      <c r="E11" s="190" t="str">
        <f>'COMPOSIÇÃO CASAS 01,02,03 E 04'!E10</f>
        <v>16 DE MARÇO DE 2023</v>
      </c>
      <c r="F11" s="5"/>
      <c r="H11" s="4"/>
      <c r="I11" s="188"/>
    </row>
    <row r="12" spans="2:12" x14ac:dyDescent="0.25">
      <c r="B12" s="191"/>
      <c r="C12" s="202"/>
      <c r="D12" s="198" t="s">
        <v>28</v>
      </c>
      <c r="E12" s="193">
        <f>'COMPOSIÇÃO CASAS 01,02,03 E 04'!E11</f>
        <v>0.24929999999999999</v>
      </c>
      <c r="F12" s="194"/>
      <c r="G12" s="194"/>
      <c r="H12" s="196"/>
      <c r="I12" s="197"/>
    </row>
    <row r="13" spans="2:12" x14ac:dyDescent="0.25">
      <c r="C13" s="3"/>
      <c r="D13" s="3"/>
      <c r="E13" s="183"/>
      <c r="F13" s="5"/>
      <c r="H13" s="4"/>
      <c r="I13" s="184"/>
    </row>
    <row r="14" spans="2:12" x14ac:dyDescent="0.25">
      <c r="B14" s="713" t="s">
        <v>592</v>
      </c>
      <c r="C14" s="713"/>
      <c r="D14" s="713"/>
      <c r="E14" s="713"/>
      <c r="F14" s="713"/>
      <c r="G14" s="713"/>
      <c r="H14" s="713"/>
      <c r="I14" s="713"/>
    </row>
    <row r="15" spans="2:12" x14ac:dyDescent="0.25">
      <c r="B15" s="176" t="s">
        <v>1</v>
      </c>
      <c r="C15" s="177" t="s">
        <v>39</v>
      </c>
      <c r="D15" s="176" t="s">
        <v>40</v>
      </c>
      <c r="E15" s="178" t="s">
        <v>2</v>
      </c>
      <c r="F15" s="179" t="s">
        <v>3</v>
      </c>
      <c r="G15" s="176" t="s">
        <v>4</v>
      </c>
      <c r="H15" s="182" t="s">
        <v>572</v>
      </c>
      <c r="I15" s="181" t="s">
        <v>7</v>
      </c>
    </row>
    <row r="16" spans="2:12" x14ac:dyDescent="0.25">
      <c r="B16" s="241" t="s">
        <v>567</v>
      </c>
      <c r="C16" s="242" t="s">
        <v>8</v>
      </c>
      <c r="D16" s="684" t="s">
        <v>565</v>
      </c>
      <c r="E16" s="685"/>
      <c r="F16" s="174"/>
      <c r="G16" s="174"/>
      <c r="H16" s="174"/>
      <c r="I16" s="175"/>
    </row>
    <row r="17" spans="2:12" ht="16.5" customHeight="1" x14ac:dyDescent="0.25">
      <c r="B17" s="204" t="s">
        <v>568</v>
      </c>
      <c r="C17" s="211" t="s">
        <v>570</v>
      </c>
      <c r="D17" s="211">
        <v>30008</v>
      </c>
      <c r="E17" s="220" t="s">
        <v>571</v>
      </c>
      <c r="F17" s="226">
        <f>'MEMÓRIA DE CÁLCULO'!E40</f>
        <v>40</v>
      </c>
      <c r="G17" s="230" t="s">
        <v>329</v>
      </c>
      <c r="H17" s="381">
        <v>147.09</v>
      </c>
      <c r="I17" s="346">
        <f>H17*F17</f>
        <v>5883.6</v>
      </c>
      <c r="J17" s="12"/>
    </row>
    <row r="18" spans="2:12" x14ac:dyDescent="0.25">
      <c r="B18" s="207" t="s">
        <v>569</v>
      </c>
      <c r="C18" s="292" t="s">
        <v>8</v>
      </c>
      <c r="D18" s="292">
        <v>40905</v>
      </c>
      <c r="E18" s="382" t="s">
        <v>573</v>
      </c>
      <c r="F18" s="383">
        <f>'MEMÓRIA DE CÁLCULO'!E44</f>
        <v>5000</v>
      </c>
      <c r="G18" s="384" t="s">
        <v>97</v>
      </c>
      <c r="H18" s="385">
        <v>0.37</v>
      </c>
      <c r="I18" s="345">
        <f>H18*F18</f>
        <v>1850</v>
      </c>
      <c r="J18" s="12"/>
    </row>
    <row r="19" spans="2:12" x14ac:dyDescent="0.25">
      <c r="B19" s="265"/>
      <c r="E19" s="167"/>
      <c r="F19" s="168"/>
      <c r="G19" s="169"/>
      <c r="H19" s="170"/>
      <c r="I19" s="347"/>
      <c r="J19" s="12"/>
    </row>
    <row r="20" spans="2:12" x14ac:dyDescent="0.25">
      <c r="B20" s="645" t="s">
        <v>47</v>
      </c>
      <c r="C20" s="646"/>
      <c r="D20" s="646"/>
      <c r="E20" s="646"/>
      <c r="F20" s="646"/>
      <c r="G20" s="646"/>
      <c r="H20" s="647"/>
      <c r="I20" s="107">
        <f>SUM(I17:I18)</f>
        <v>7733.6</v>
      </c>
      <c r="J20" s="97"/>
    </row>
    <row r="21" spans="2:12" ht="14.4" x14ac:dyDescent="0.3">
      <c r="C21" s="3"/>
      <c r="E21" s="15"/>
      <c r="F21" s="5"/>
      <c r="G21" s="16"/>
      <c r="H21" s="19"/>
      <c r="I21" s="21"/>
    </row>
    <row r="22" spans="2:12" x14ac:dyDescent="0.25">
      <c r="B22" s="713"/>
      <c r="C22" s="713"/>
      <c r="D22" s="713"/>
      <c r="E22" s="713"/>
      <c r="F22" s="713"/>
      <c r="G22" s="713"/>
      <c r="H22" s="713"/>
      <c r="I22" s="713"/>
    </row>
    <row r="23" spans="2:12" ht="14.4" x14ac:dyDescent="0.3">
      <c r="B23" s="22" t="s">
        <v>23</v>
      </c>
      <c r="C23" s="3"/>
      <c r="D23" s="3"/>
      <c r="E23" s="15"/>
      <c r="G23" s="13"/>
      <c r="H23" s="19"/>
      <c r="I23" s="19"/>
      <c r="J23" s="19"/>
      <c r="K23" s="19"/>
      <c r="L23" s="19"/>
    </row>
    <row r="24" spans="2:12" x14ac:dyDescent="0.25">
      <c r="G24" s="13"/>
      <c r="J24" s="25"/>
      <c r="K24" s="25"/>
      <c r="L24" s="25"/>
    </row>
    <row r="25" spans="2:12" ht="14.4" x14ac:dyDescent="0.3">
      <c r="H25" s="17"/>
      <c r="I25" s="17"/>
      <c r="J25" s="17"/>
      <c r="K25" s="17"/>
      <c r="L25" s="17"/>
    </row>
    <row r="26" spans="2:12" ht="14.4" x14ac:dyDescent="0.3">
      <c r="H26" s="17"/>
      <c r="I26" s="17"/>
      <c r="J26" s="17"/>
      <c r="K26" s="17"/>
      <c r="L26" s="17"/>
    </row>
    <row r="28" spans="2:12" ht="14.4" x14ac:dyDescent="0.3">
      <c r="F28" s="5"/>
      <c r="G28" s="18"/>
      <c r="H28" s="19"/>
      <c r="I28" s="19"/>
      <c r="J28" s="19"/>
      <c r="K28" s="19"/>
      <c r="L28" s="19"/>
    </row>
    <row r="29" spans="2:12" x14ac:dyDescent="0.25">
      <c r="H29" s="120"/>
      <c r="I29" s="120"/>
      <c r="J29" s="120"/>
      <c r="K29" s="120"/>
      <c r="L29" s="120"/>
    </row>
    <row r="32" spans="2:12" ht="14.4" x14ac:dyDescent="0.3">
      <c r="E32"/>
      <c r="H32" s="5"/>
    </row>
    <row r="33" spans="8:8" x14ac:dyDescent="0.25">
      <c r="H33" s="5"/>
    </row>
  </sheetData>
  <sheetProtection selectLockedCells="1"/>
  <mergeCells count="8">
    <mergeCell ref="B22:I22"/>
    <mergeCell ref="B20:H20"/>
    <mergeCell ref="D2:I2"/>
    <mergeCell ref="J2:L2"/>
    <mergeCell ref="D3:I3"/>
    <mergeCell ref="J3:L3"/>
    <mergeCell ref="D16:E16"/>
    <mergeCell ref="B14:I14"/>
  </mergeCells>
  <pageMargins left="0.70866141732283472" right="0.70866141732283472" top="0.59055118110236227" bottom="0.59055118110236227" header="0.31496062992125984" footer="0.31496062992125984"/>
  <pageSetup paperSize="9" scale="9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9">
    <pageSetUpPr fitToPage="1"/>
  </sheetPr>
  <dimension ref="B2:M29"/>
  <sheetViews>
    <sheetView showGridLines="0" zoomScale="130" zoomScaleNormal="130" workbookViewId="0">
      <selection activeCell="J20" sqref="B2:J20"/>
    </sheetView>
  </sheetViews>
  <sheetFormatPr defaultColWidth="8.88671875" defaultRowHeight="13.8" x14ac:dyDescent="0.25"/>
  <cols>
    <col min="1" max="1" width="2.6640625" style="1" customWidth="1"/>
    <col min="2" max="2" width="7.44140625" style="5" customWidth="1"/>
    <col min="3" max="3" width="13.6640625" style="5" customWidth="1"/>
    <col min="4" max="4" width="11.109375" style="5" customWidth="1"/>
    <col min="5" max="5" width="53.33203125" style="24" customWidth="1"/>
    <col min="6" max="6" width="9.5546875" style="13" bestFit="1" customWidth="1"/>
    <col min="7" max="7" width="8.5546875" style="5" customWidth="1"/>
    <col min="8" max="8" width="16.109375" style="25" customWidth="1"/>
    <col min="9" max="9" width="17" style="25" bestFit="1" customWidth="1"/>
    <col min="10" max="10" width="11.5546875" style="25" bestFit="1" customWidth="1"/>
    <col min="11" max="11" width="18.44140625" style="1" customWidth="1"/>
    <col min="12" max="13" width="14.33203125" style="1" bestFit="1" customWidth="1"/>
    <col min="14" max="16384" width="8.88671875" style="1"/>
  </cols>
  <sheetData>
    <row r="2" spans="2:13" x14ac:dyDescent="0.25">
      <c r="B2" s="185"/>
      <c r="C2" s="199"/>
      <c r="D2" s="636"/>
      <c r="E2" s="636"/>
      <c r="F2" s="636"/>
      <c r="G2" s="636"/>
      <c r="H2" s="636"/>
      <c r="I2" s="636"/>
      <c r="J2" s="637"/>
      <c r="K2" s="594"/>
      <c r="L2" s="594"/>
      <c r="M2" s="594"/>
    </row>
    <row r="3" spans="2:13" x14ac:dyDescent="0.25">
      <c r="B3" s="186"/>
      <c r="C3" s="200"/>
      <c r="D3" s="639"/>
      <c r="E3" s="639"/>
      <c r="F3" s="639"/>
      <c r="G3" s="639"/>
      <c r="H3" s="639"/>
      <c r="I3" s="639"/>
      <c r="J3" s="640"/>
      <c r="K3" s="594"/>
      <c r="L3" s="594"/>
      <c r="M3" s="594"/>
    </row>
    <row r="4" spans="2:13" x14ac:dyDescent="0.25">
      <c r="B4" s="186"/>
      <c r="C4" s="200"/>
      <c r="D4" s="173" t="s">
        <v>41</v>
      </c>
      <c r="E4" s="187" t="str">
        <f>'COMPOSIÇÃO CASAS 01,02,03 E 04'!E4</f>
        <v>SECRETARIA MUNICIPAL DE OBRAS</v>
      </c>
      <c r="F4" s="3"/>
      <c r="G4" s="3"/>
      <c r="H4" s="4"/>
      <c r="I4" s="4"/>
      <c r="J4" s="188"/>
    </row>
    <row r="5" spans="2:13" ht="14.25" customHeight="1" x14ac:dyDescent="0.25">
      <c r="B5" s="186"/>
      <c r="C5" s="200"/>
      <c r="D5" s="173" t="s">
        <v>43</v>
      </c>
      <c r="E5" s="187" t="str">
        <f>'COMPOSIÇÃO CASAS 01,02,03 E 04'!E5</f>
        <v>CONSTRUÇÃO DE 04 UNIDADES HABITACIONAIS DE PADRÃO POPULAR</v>
      </c>
      <c r="F5" s="5"/>
      <c r="H5" s="4"/>
      <c r="I5" s="4"/>
      <c r="J5" s="188"/>
    </row>
    <row r="6" spans="2:13" x14ac:dyDescent="0.25">
      <c r="B6" s="186"/>
      <c r="C6" s="200"/>
      <c r="D6" s="173" t="s">
        <v>42</v>
      </c>
      <c r="E6" s="189">
        <f>'COMPOSIÇÃO CASAS 01,02,03 E 04'!E6</f>
        <v>2023010133</v>
      </c>
      <c r="F6" s="5"/>
      <c r="H6" s="6"/>
      <c r="I6" s="4"/>
      <c r="J6" s="188"/>
    </row>
    <row r="7" spans="2:13" x14ac:dyDescent="0.25">
      <c r="B7" s="186"/>
      <c r="C7" s="200"/>
      <c r="D7" s="173" t="s">
        <v>44</v>
      </c>
      <c r="E7" s="187" t="str">
        <f>'COMPOSIÇÃO CASAS 01,02,03 E 04'!E7</f>
        <v>RUA 14, LOTEAMENTO RESIDENCIAL JARDIM LARANJEIRAS</v>
      </c>
      <c r="F7" s="5"/>
      <c r="H7" s="4"/>
      <c r="I7" s="4"/>
      <c r="J7" s="188"/>
    </row>
    <row r="8" spans="2:13" x14ac:dyDescent="0.25">
      <c r="B8" s="186"/>
      <c r="C8" s="200"/>
      <c r="D8" s="173" t="s">
        <v>45</v>
      </c>
      <c r="E8" s="187" t="str">
        <f>'COMPOSIÇÃO CASAS 01,02,03 E 04'!E8</f>
        <v>TABELA GOINFRA - T200 - CUSTOS DE OBRAS CIVIS - MARÇO/2023 - COM DESONERAÇÃO. Data Base: 01/03/2023</v>
      </c>
      <c r="F8" s="5"/>
      <c r="H8" s="7"/>
      <c r="I8" s="7"/>
      <c r="J8" s="188"/>
    </row>
    <row r="9" spans="2:13" x14ac:dyDescent="0.25">
      <c r="B9" s="186"/>
      <c r="C9" s="200"/>
      <c r="D9" s="173"/>
      <c r="E9" s="187" t="str">
        <f>'COMPOSIÇÃO CASAS 01,02,03 E 04'!E9</f>
        <v>TABELA SINAPI - PCI.817.01 - CUSTO DE COMPOSIÇÕES - SINTÉTICO - Data de Emissão: 16/02/2023</v>
      </c>
      <c r="F9" s="5"/>
      <c r="H9" s="7"/>
      <c r="I9" s="7"/>
      <c r="J9" s="188"/>
    </row>
    <row r="10" spans="2:13" ht="14.4" x14ac:dyDescent="0.3">
      <c r="B10" s="186"/>
      <c r="C10" s="201"/>
      <c r="D10" s="173"/>
      <c r="E10" s="187"/>
      <c r="F10" s="5"/>
      <c r="H10" s="7"/>
      <c r="I10" s="7"/>
      <c r="J10" s="188"/>
    </row>
    <row r="11" spans="2:13" x14ac:dyDescent="0.25">
      <c r="B11" s="186"/>
      <c r="C11" s="200"/>
      <c r="D11" s="173" t="s">
        <v>46</v>
      </c>
      <c r="E11" s="190" t="str">
        <f>'COMPOSIÇÃO CASAS 01,02,03 E 04'!E10</f>
        <v>16 DE MARÇO DE 2023</v>
      </c>
      <c r="F11" s="5"/>
      <c r="H11" s="4"/>
      <c r="I11" s="4"/>
      <c r="J11" s="188"/>
    </row>
    <row r="12" spans="2:13" x14ac:dyDescent="0.25">
      <c r="B12" s="191"/>
      <c r="C12" s="202"/>
      <c r="D12" s="198" t="s">
        <v>28</v>
      </c>
      <c r="E12" s="193">
        <f>'COMPOSIÇÃO CASAS 01,02,03 E 04'!E11</f>
        <v>0.24929999999999999</v>
      </c>
      <c r="F12" s="194"/>
      <c r="G12" s="194"/>
      <c r="H12" s="195"/>
      <c r="I12" s="196"/>
      <c r="J12" s="197"/>
    </row>
    <row r="13" spans="2:13" x14ac:dyDescent="0.25">
      <c r="C13" s="3"/>
      <c r="D13" s="3"/>
      <c r="E13" s="183"/>
      <c r="F13" s="5"/>
      <c r="H13" s="6"/>
      <c r="I13" s="4"/>
      <c r="J13" s="184"/>
    </row>
    <row r="14" spans="2:13" x14ac:dyDescent="0.25">
      <c r="B14" s="176" t="s">
        <v>1</v>
      </c>
      <c r="C14" s="177" t="s">
        <v>39</v>
      </c>
      <c r="D14" s="177" t="s">
        <v>40</v>
      </c>
      <c r="E14" s="247" t="s">
        <v>2</v>
      </c>
      <c r="F14" s="179" t="s">
        <v>3</v>
      </c>
      <c r="G14" s="176" t="s">
        <v>4</v>
      </c>
      <c r="H14" s="182" t="s">
        <v>5</v>
      </c>
      <c r="I14" s="248" t="s">
        <v>6</v>
      </c>
      <c r="J14" s="182" t="s">
        <v>7</v>
      </c>
    </row>
    <row r="15" spans="2:13" x14ac:dyDescent="0.25">
      <c r="B15" s="245">
        <v>2</v>
      </c>
      <c r="C15" s="246" t="s">
        <v>8</v>
      </c>
      <c r="D15" s="684" t="s">
        <v>311</v>
      </c>
      <c r="E15" s="685"/>
      <c r="F15" s="174"/>
      <c r="G15" s="174"/>
      <c r="H15" s="174"/>
      <c r="I15" s="174"/>
      <c r="J15" s="175"/>
    </row>
    <row r="16" spans="2:13" x14ac:dyDescent="0.25">
      <c r="B16" s="204" t="s">
        <v>66</v>
      </c>
      <c r="C16" s="257" t="s">
        <v>8</v>
      </c>
      <c r="D16" s="257">
        <v>250101</v>
      </c>
      <c r="E16" s="253" t="str">
        <f>IFERROR(VLOOKUP($D16,'[1]Table 1'!$A$3:$F$2036,2,0),"-")</f>
        <v>ENGENHEIRO - (OBRAS CIVIS)</v>
      </c>
      <c r="F16" s="251">
        <f>'MEMÓRIA DE CÁLCULO'!E67</f>
        <v>120</v>
      </c>
      <c r="G16" s="234" t="str">
        <f>IFERROR(VLOOKUP($D16,'[1]Table 1'!$A$3:$F$2036,3,0),"-")</f>
        <v>H</v>
      </c>
      <c r="H16" s="250">
        <f>IFERROR(VLOOKUP($D16,'[1]Table 1'!$A$3:$F$2036,4,0),"-")</f>
        <v>0</v>
      </c>
      <c r="I16" s="234">
        <v>74.61</v>
      </c>
      <c r="J16" s="206">
        <f>(H16+I16)*F16</f>
        <v>8953.2000000000007</v>
      </c>
      <c r="K16" s="12"/>
    </row>
    <row r="17" spans="2:11" x14ac:dyDescent="0.25">
      <c r="B17" s="215" t="s">
        <v>337</v>
      </c>
      <c r="C17" s="337" t="s">
        <v>8</v>
      </c>
      <c r="D17" s="337">
        <v>250103</v>
      </c>
      <c r="E17" s="367" t="str">
        <f>IFERROR(VLOOKUP($D17,'[1]Table 1'!$A$3:$F$2036,2,0),"-")</f>
        <v>ENCARREGADO - (OBRAS CIVIS)</v>
      </c>
      <c r="F17" s="581">
        <f>'MEMÓRIA DE CÁLCULO'!E71</f>
        <v>960</v>
      </c>
      <c r="G17" s="399" t="str">
        <f>IFERROR(VLOOKUP($D17,'[1]Table 1'!$A$3:$F$2036,3,0),"-")</f>
        <v>H</v>
      </c>
      <c r="H17" s="236">
        <f>IFERROR(VLOOKUP($D17,'[1]Table 1'!$A$3:$F$2036,4,0),"-")</f>
        <v>0</v>
      </c>
      <c r="I17" s="399">
        <v>20.239999999999998</v>
      </c>
      <c r="J17" s="210">
        <f>IFERROR((H17+I17)*F17,"-")</f>
        <v>19430.399999999998</v>
      </c>
      <c r="K17" s="12"/>
    </row>
    <row r="18" spans="2:11" ht="18" customHeight="1" x14ac:dyDescent="0.25">
      <c r="B18" s="203" t="s">
        <v>621</v>
      </c>
      <c r="C18" s="258" t="s">
        <v>8</v>
      </c>
      <c r="D18" s="258">
        <v>250110</v>
      </c>
      <c r="E18" s="254" t="s">
        <v>622</v>
      </c>
      <c r="F18" s="252">
        <f>'MEMÓRIA DE CÁLCULO'!E75</f>
        <v>720</v>
      </c>
      <c r="G18" s="249" t="s">
        <v>329</v>
      </c>
      <c r="H18" s="579">
        <v>0</v>
      </c>
      <c r="I18" s="249">
        <v>13.9</v>
      </c>
      <c r="J18" s="205">
        <f>IFERROR((H18+I18)*F18,"-")</f>
        <v>10008</v>
      </c>
      <c r="K18" s="12"/>
    </row>
    <row r="19" spans="2:11" x14ac:dyDescent="0.25">
      <c r="B19" s="263"/>
      <c r="C19" s="194"/>
      <c r="D19" s="194"/>
      <c r="E19" s="259"/>
      <c r="F19" s="261"/>
      <c r="G19" s="260"/>
      <c r="H19" s="262"/>
      <c r="I19" s="260"/>
      <c r="J19" s="264"/>
      <c r="K19" s="12"/>
    </row>
    <row r="20" spans="2:11" x14ac:dyDescent="0.25">
      <c r="B20" s="714" t="s">
        <v>47</v>
      </c>
      <c r="C20" s="715"/>
      <c r="D20" s="715"/>
      <c r="E20" s="715"/>
      <c r="F20" s="715"/>
      <c r="G20" s="715"/>
      <c r="H20" s="715"/>
      <c r="I20" s="715"/>
      <c r="J20" s="107">
        <f>SUM(J16:J18)</f>
        <v>38391.599999999999</v>
      </c>
    </row>
    <row r="21" spans="2:11" ht="14.4" x14ac:dyDescent="0.3">
      <c r="C21" s="3"/>
      <c r="E21" s="15"/>
      <c r="F21" s="5"/>
      <c r="G21" s="16"/>
      <c r="H21" s="17"/>
      <c r="I21" s="19"/>
      <c r="J21" s="21"/>
    </row>
    <row r="22" spans="2:11" ht="14.4" x14ac:dyDescent="0.3">
      <c r="C22" s="3"/>
      <c r="E22" s="15"/>
      <c r="F22" s="5"/>
      <c r="G22" s="16"/>
      <c r="H22" s="17"/>
      <c r="I22" s="19"/>
      <c r="J22" s="21"/>
    </row>
    <row r="23" spans="2:11" ht="14.4" x14ac:dyDescent="0.3">
      <c r="B23" s="22" t="s">
        <v>23</v>
      </c>
      <c r="C23" s="3"/>
      <c r="D23" s="3"/>
      <c r="E23" s="15"/>
      <c r="F23" s="5"/>
      <c r="G23" s="18"/>
      <c r="H23" s="19"/>
      <c r="I23" s="19"/>
      <c r="J23" s="21"/>
    </row>
    <row r="24" spans="2:11" ht="14.4" x14ac:dyDescent="0.3">
      <c r="B24" s="22"/>
      <c r="C24" s="3"/>
      <c r="D24" s="3"/>
      <c r="E24" s="15"/>
      <c r="F24" s="5"/>
      <c r="G24" s="18"/>
      <c r="H24" s="19"/>
      <c r="I24" s="19"/>
      <c r="J24" s="21"/>
    </row>
    <row r="25" spans="2:11" ht="14.4" x14ac:dyDescent="0.3">
      <c r="B25" s="22"/>
      <c r="C25" s="3"/>
      <c r="D25" s="3"/>
      <c r="E25" s="23"/>
      <c r="F25" s="3"/>
      <c r="G25" s="18"/>
      <c r="H25" s="19"/>
      <c r="I25" s="19"/>
      <c r="J25" s="21"/>
    </row>
    <row r="26" spans="2:11" ht="14.4" x14ac:dyDescent="0.3">
      <c r="C26" s="3"/>
      <c r="E26" s="15"/>
      <c r="F26" s="5"/>
      <c r="G26" s="16"/>
      <c r="H26" s="17"/>
      <c r="I26" s="19"/>
      <c r="J26" s="21"/>
    </row>
    <row r="27" spans="2:11" ht="14.4" x14ac:dyDescent="0.3">
      <c r="C27" s="3"/>
      <c r="E27" s="15"/>
      <c r="F27" s="5"/>
      <c r="G27" s="16"/>
      <c r="H27" s="17"/>
      <c r="I27" s="19"/>
      <c r="J27" s="21"/>
    </row>
    <row r="28" spans="2:11" ht="14.4" x14ac:dyDescent="0.3">
      <c r="C28" s="3"/>
      <c r="E28" s="15"/>
      <c r="F28" s="5"/>
      <c r="G28" s="16"/>
      <c r="H28" s="17"/>
      <c r="I28" s="19"/>
      <c r="J28" s="21"/>
    </row>
    <row r="29" spans="2:11" ht="14.4" x14ac:dyDescent="0.3">
      <c r="B29" s="22" t="s">
        <v>23</v>
      </c>
      <c r="C29" s="3"/>
      <c r="D29" s="3"/>
      <c r="E29" s="15"/>
      <c r="F29" s="5"/>
      <c r="G29" s="18"/>
      <c r="H29" s="19"/>
      <c r="I29" s="19"/>
      <c r="J29" s="21"/>
    </row>
  </sheetData>
  <sheetProtection selectLockedCells="1"/>
  <mergeCells count="6">
    <mergeCell ref="B20:I20"/>
    <mergeCell ref="D2:J2"/>
    <mergeCell ref="K2:M2"/>
    <mergeCell ref="D3:J3"/>
    <mergeCell ref="K3:M3"/>
    <mergeCell ref="D15:E15"/>
  </mergeCells>
  <pageMargins left="0.70866141732283472" right="0.70866141732283472" top="0.59055118110236227" bottom="0.59055118110236227" header="0.31496062992125984" footer="0.31496062992125984"/>
  <pageSetup paperSize="9" scale="88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0">
    <pageSetUpPr fitToPage="1"/>
  </sheetPr>
  <dimension ref="B1:K37"/>
  <sheetViews>
    <sheetView showGridLines="0" workbookViewId="0">
      <selection activeCell="F37" sqref="B1:K37"/>
    </sheetView>
  </sheetViews>
  <sheetFormatPr defaultRowHeight="14.4" x14ac:dyDescent="0.3"/>
  <cols>
    <col min="1" max="1" width="2.6640625" customWidth="1"/>
    <col min="3" max="3" width="69.5546875" bestFit="1" customWidth="1"/>
    <col min="4" max="4" width="10.33203125" bestFit="1" customWidth="1"/>
    <col min="5" max="9" width="11.33203125" bestFit="1" customWidth="1"/>
    <col min="10" max="10" width="16.88671875" bestFit="1" customWidth="1"/>
    <col min="11" max="11" width="13.88671875" customWidth="1"/>
  </cols>
  <sheetData>
    <row r="1" spans="2:11" x14ac:dyDescent="0.3">
      <c r="B1" s="717" t="s">
        <v>316</v>
      </c>
      <c r="C1" s="718"/>
      <c r="D1" s="718"/>
      <c r="E1" s="718"/>
      <c r="F1" s="718"/>
      <c r="G1" s="718"/>
      <c r="H1" s="718"/>
      <c r="I1" s="718"/>
      <c r="J1" s="718"/>
      <c r="K1" s="719"/>
    </row>
    <row r="2" spans="2:11" x14ac:dyDescent="0.3">
      <c r="B2" s="720" t="s">
        <v>0</v>
      </c>
      <c r="C2" s="593"/>
      <c r="D2" s="593"/>
      <c r="E2" s="593"/>
      <c r="F2" s="593"/>
      <c r="G2" s="593"/>
      <c r="H2" s="593"/>
      <c r="I2" s="593"/>
      <c r="J2" s="593"/>
      <c r="K2" s="721"/>
    </row>
    <row r="3" spans="2:11" x14ac:dyDescent="0.3">
      <c r="B3" s="720" t="s">
        <v>545</v>
      </c>
      <c r="C3" s="593"/>
      <c r="D3" s="593"/>
      <c r="E3" s="593"/>
      <c r="F3" s="593"/>
      <c r="G3" s="593"/>
      <c r="H3" s="593"/>
      <c r="I3" s="593"/>
      <c r="J3" s="593"/>
      <c r="K3" s="721"/>
    </row>
    <row r="4" spans="2:11" x14ac:dyDescent="0.3">
      <c r="B4" s="720" t="str">
        <f>'COMPOSIÇÃO CASAS 01,02,03 E 04'!E7</f>
        <v>RUA 14, LOTEAMENTO RESIDENCIAL JARDIM LARANJEIRAS</v>
      </c>
      <c r="C4" s="722"/>
      <c r="D4" s="722"/>
      <c r="E4" s="722"/>
      <c r="F4" s="722"/>
      <c r="G4" s="722"/>
      <c r="H4" s="722"/>
      <c r="I4" s="722"/>
      <c r="J4" s="722"/>
      <c r="K4" s="723"/>
    </row>
    <row r="5" spans="2:11" x14ac:dyDescent="0.3">
      <c r="B5" s="724" t="str">
        <f>'COMPOSIÇÃO - CANTEIRO DE OBRAS'!E11</f>
        <v>16 DE MARÇO DE 2023</v>
      </c>
      <c r="C5" s="724"/>
      <c r="D5" s="724"/>
      <c r="E5" s="724"/>
      <c r="F5" s="724"/>
      <c r="G5" s="724"/>
      <c r="H5" s="724"/>
      <c r="I5" s="724"/>
      <c r="J5" s="724"/>
      <c r="K5" s="724"/>
    </row>
    <row r="6" spans="2:11" x14ac:dyDescent="0.3">
      <c r="B6" s="98" t="s">
        <v>1</v>
      </c>
      <c r="C6" s="98" t="s">
        <v>445</v>
      </c>
      <c r="D6" s="98" t="s">
        <v>446</v>
      </c>
      <c r="E6" s="98" t="s">
        <v>447</v>
      </c>
      <c r="F6" s="98" t="s">
        <v>448</v>
      </c>
      <c r="G6" s="98" t="s">
        <v>449</v>
      </c>
      <c r="H6" s="98" t="s">
        <v>450</v>
      </c>
      <c r="I6" s="98" t="s">
        <v>451</v>
      </c>
      <c r="J6" s="123" t="s">
        <v>452</v>
      </c>
      <c r="K6" s="124" t="s">
        <v>453</v>
      </c>
    </row>
    <row r="7" spans="2:11" x14ac:dyDescent="0.3">
      <c r="B7" s="125">
        <v>1</v>
      </c>
      <c r="C7" s="125" t="str">
        <f>[3]COMPOSIÇÃO!D8</f>
        <v>SERVIÇOS PRELIMINARES</v>
      </c>
      <c r="D7" s="132">
        <v>1</v>
      </c>
      <c r="E7" s="133"/>
      <c r="F7" s="133"/>
      <c r="G7" s="133"/>
      <c r="H7" s="133"/>
      <c r="I7" s="133"/>
      <c r="J7" s="127">
        <f>('COMPOSIÇÃO CASAS 01,02,03 E 04'!J16*4)</f>
        <v>1203.6000000000001</v>
      </c>
      <c r="K7" s="128">
        <f t="shared" ref="K7:K26" si="0">(J7*$K$27)/$J$27</f>
        <v>2.7051580337683046E-3</v>
      </c>
    </row>
    <row r="8" spans="2:11" x14ac:dyDescent="0.3">
      <c r="B8" s="125">
        <v>2</v>
      </c>
      <c r="C8" s="125" t="str">
        <f>[3]COMPOSIÇÃO!D13</f>
        <v>TRANSPORTES</v>
      </c>
      <c r="D8" s="132">
        <v>0.3</v>
      </c>
      <c r="E8" s="132">
        <v>0.2</v>
      </c>
      <c r="F8" s="132">
        <v>0.2</v>
      </c>
      <c r="G8" s="132">
        <v>0.1</v>
      </c>
      <c r="H8" s="132">
        <v>0.1</v>
      </c>
      <c r="I8" s="132">
        <v>0.1</v>
      </c>
      <c r="J8" s="127">
        <f>('COMPOSIÇÃO CASAS 01,02,03 E 04'!J20*4)</f>
        <v>1167.8</v>
      </c>
      <c r="K8" s="128">
        <f t="shared" si="0"/>
        <v>2.6246955399091272E-3</v>
      </c>
    </row>
    <row r="9" spans="2:11" x14ac:dyDescent="0.3">
      <c r="B9" s="125">
        <v>3</v>
      </c>
      <c r="C9" s="125" t="str">
        <f>[3]COMPOSIÇÃO!D17</f>
        <v xml:space="preserve">SERVIÇO EM TERRA </v>
      </c>
      <c r="D9" s="135"/>
      <c r="E9" s="132">
        <v>0.56299999999999994</v>
      </c>
      <c r="F9" s="135"/>
      <c r="G9" s="135"/>
      <c r="H9" s="132">
        <v>0.437</v>
      </c>
      <c r="I9" s="133"/>
      <c r="J9" s="127">
        <f>('COMPOSIÇÃO CASAS 01,02,03 E 04'!J28*4)</f>
        <v>37140.199999999997</v>
      </c>
      <c r="K9" s="128">
        <f t="shared" si="0"/>
        <v>8.3474668000798904E-2</v>
      </c>
    </row>
    <row r="10" spans="2:11" x14ac:dyDescent="0.3">
      <c r="B10" s="125">
        <v>4</v>
      </c>
      <c r="C10" s="125" t="str">
        <f>[3]COMPOSIÇÃO!D22</f>
        <v>FUNDACOES E SONDAGENS</v>
      </c>
      <c r="D10" s="132">
        <v>1</v>
      </c>
      <c r="E10" s="135"/>
      <c r="F10" s="125"/>
      <c r="G10" s="133"/>
      <c r="H10" s="133"/>
      <c r="I10" s="133"/>
      <c r="J10" s="127">
        <f>('COMPOSIÇÃO CASAS 01,02,03 E 04'!J34*4)</f>
        <v>14431.48</v>
      </c>
      <c r="K10" s="128">
        <f t="shared" si="0"/>
        <v>3.2435555052481392E-2</v>
      </c>
    </row>
    <row r="11" spans="2:11" x14ac:dyDescent="0.3">
      <c r="B11" s="125">
        <v>5</v>
      </c>
      <c r="C11" s="125" t="str">
        <f>[3]COMPOSIÇÃO!D28</f>
        <v>ESTRUTURA</v>
      </c>
      <c r="D11" s="133"/>
      <c r="E11" s="135"/>
      <c r="F11" s="132">
        <v>0.66779999999999995</v>
      </c>
      <c r="G11" s="132">
        <v>0.3322</v>
      </c>
      <c r="H11" s="133"/>
      <c r="I11" s="133"/>
      <c r="J11" s="127">
        <f>('COMPOSIÇÃO CASAS 01,02,03 E 04'!J45*4)</f>
        <v>72048</v>
      </c>
      <c r="K11" s="128">
        <f t="shared" si="0"/>
        <v>0.16193189266944066</v>
      </c>
    </row>
    <row r="12" spans="2:11" x14ac:dyDescent="0.3">
      <c r="B12" s="125">
        <v>6</v>
      </c>
      <c r="C12" s="125" t="str">
        <f>[3]COMPOSIÇÃO!D37</f>
        <v>INST. ELET./TELEFONICA/CABEAMENTO ESTRUTURADO</v>
      </c>
      <c r="D12" s="133"/>
      <c r="E12" s="133"/>
      <c r="F12" s="135"/>
      <c r="G12" s="132">
        <v>0.8</v>
      </c>
      <c r="H12" s="132">
        <v>0.2</v>
      </c>
      <c r="I12" s="133"/>
      <c r="J12" s="127">
        <f>('COMPOSIÇÃO CASAS 01,02,03 E 04'!J71*4)</f>
        <v>23954.720000000001</v>
      </c>
      <c r="K12" s="128">
        <f t="shared" si="0"/>
        <v>5.3839567343527975E-2</v>
      </c>
    </row>
    <row r="13" spans="2:11" x14ac:dyDescent="0.3">
      <c r="B13" s="125">
        <v>7</v>
      </c>
      <c r="C13" s="125" t="str">
        <f>[3]COMPOSIÇÃO!D59</f>
        <v>INSTALAÇÕES HIDROSSANITÁRIAS</v>
      </c>
      <c r="D13" s="133"/>
      <c r="E13" s="133"/>
      <c r="F13" s="133"/>
      <c r="G13" s="132">
        <v>0.8</v>
      </c>
      <c r="H13" s="132">
        <v>0.2</v>
      </c>
      <c r="I13" s="133"/>
      <c r="J13" s="127">
        <f>('COMPOSIÇÃO CASAS 01,02,03 E 04'!J176*4)</f>
        <v>26157.759999999998</v>
      </c>
      <c r="K13" s="128">
        <f t="shared" si="0"/>
        <v>5.8791022440497831E-2</v>
      </c>
    </row>
    <row r="14" spans="2:11" x14ac:dyDescent="0.3">
      <c r="B14" s="125">
        <v>8</v>
      </c>
      <c r="C14" s="125" t="str">
        <f>[3]COMPOSIÇÃO!D128</f>
        <v>ALVENARIAS E DIVISORIAS</v>
      </c>
      <c r="D14" s="132">
        <v>0.33329999999999999</v>
      </c>
      <c r="E14" s="132">
        <v>0.33329999999999999</v>
      </c>
      <c r="F14" s="132">
        <v>0.16669999999999999</v>
      </c>
      <c r="G14" s="132">
        <v>0.16669999999999999</v>
      </c>
      <c r="H14" s="135"/>
      <c r="I14" s="133"/>
      <c r="J14" s="127">
        <f>('COMPOSIÇÃO CASAS 01,02,03 E 04'!J181*4)</f>
        <v>97863.575079999981</v>
      </c>
      <c r="K14" s="128">
        <f t="shared" si="0"/>
        <v>0.21995383544445793</v>
      </c>
    </row>
    <row r="15" spans="2:11" x14ac:dyDescent="0.3">
      <c r="B15" s="125">
        <v>9</v>
      </c>
      <c r="C15" s="125" t="str">
        <f>[3]COMPOSIÇÃO!D132</f>
        <v>IMPERMEABILIZAÇÃO</v>
      </c>
      <c r="D15" s="133"/>
      <c r="E15" s="132">
        <v>0.92049999999999998</v>
      </c>
      <c r="F15" s="135"/>
      <c r="G15" s="135"/>
      <c r="H15" s="132">
        <v>7.9500000000000001E-2</v>
      </c>
      <c r="I15" s="133"/>
      <c r="J15" s="127">
        <f>('COMPOSIÇÃO CASAS 01,02,03 E 04'!J187*4)</f>
        <v>6101.8815359999999</v>
      </c>
      <c r="K15" s="128">
        <f t="shared" si="0"/>
        <v>1.3714318592732535E-2</v>
      </c>
    </row>
    <row r="16" spans="2:11" x14ac:dyDescent="0.3">
      <c r="B16" s="125">
        <v>10</v>
      </c>
      <c r="C16" s="125" t="str">
        <f>[3]COMPOSIÇÃO!D136</f>
        <v>ESTRUTURA DE MADEIRA</v>
      </c>
      <c r="D16" s="133"/>
      <c r="E16" s="133"/>
      <c r="F16" s="134"/>
      <c r="G16" s="135"/>
      <c r="H16" s="132">
        <v>0.6</v>
      </c>
      <c r="I16" s="132">
        <v>0.4</v>
      </c>
      <c r="J16" s="127">
        <f>('COMPOSIÇÃO CASAS 01,02,03 E 04'!J191*4)</f>
        <v>9418.8000000000011</v>
      </c>
      <c r="K16" s="128">
        <f t="shared" si="0"/>
        <v>2.1169277574324449E-2</v>
      </c>
    </row>
    <row r="17" spans="2:11" x14ac:dyDescent="0.3">
      <c r="B17" s="125">
        <v>11</v>
      </c>
      <c r="C17" s="125" t="str">
        <f>[3]COMPOSIÇÃO!D140</f>
        <v>COBERTURAS</v>
      </c>
      <c r="D17" s="133"/>
      <c r="E17" s="133"/>
      <c r="F17" s="133"/>
      <c r="G17" s="135"/>
      <c r="H17" s="132">
        <v>0.6</v>
      </c>
      <c r="I17" s="132">
        <v>0.4</v>
      </c>
      <c r="J17" s="127">
        <f>('COMPOSIÇÃO CASAS 01,02,03 E 04'!J198*4)</f>
        <v>15085.370719999999</v>
      </c>
      <c r="K17" s="128">
        <f t="shared" si="0"/>
        <v>3.3905210863726443E-2</v>
      </c>
    </row>
    <row r="18" spans="2:11" x14ac:dyDescent="0.3">
      <c r="B18" s="125">
        <v>12</v>
      </c>
      <c r="C18" s="125" t="str">
        <f>[3]COMPOSIÇÃO!D146</f>
        <v>ESQUADRIAS DE MADEIRA</v>
      </c>
      <c r="D18" s="133"/>
      <c r="E18" s="133"/>
      <c r="F18" s="133"/>
      <c r="G18" s="133"/>
      <c r="H18" s="132">
        <v>1</v>
      </c>
      <c r="I18" s="125"/>
      <c r="J18" s="127">
        <f>('COMPOSIÇÃO CASAS 01,02,03 E 04'!J203*4)</f>
        <v>8844.5999999999985</v>
      </c>
      <c r="K18" s="128">
        <f t="shared" si="0"/>
        <v>1.9878731094605466E-2</v>
      </c>
    </row>
    <row r="19" spans="2:11" x14ac:dyDescent="0.3">
      <c r="B19" s="125">
        <v>13</v>
      </c>
      <c r="C19" s="125" t="str">
        <f>[3]COMPOSIÇÃO!D151</f>
        <v>ESQUADRIAS METÁLICAS - ( OBS.: OS VIDROS NÃO ESTÃO INCLUSOS NAS ESQUADRIAS )</v>
      </c>
      <c r="D19" s="133"/>
      <c r="E19" s="133"/>
      <c r="F19" s="133"/>
      <c r="G19" s="133"/>
      <c r="H19" s="132">
        <v>1</v>
      </c>
      <c r="I19" s="125"/>
      <c r="J19" s="127">
        <f>('COMPOSIÇÃO CASAS 01,02,03 E 04'!J209*4)</f>
        <v>32526.52</v>
      </c>
      <c r="K19" s="128">
        <f t="shared" si="0"/>
        <v>7.3105165244703743E-2</v>
      </c>
    </row>
    <row r="20" spans="2:11" x14ac:dyDescent="0.3">
      <c r="B20" s="125">
        <v>14</v>
      </c>
      <c r="C20" s="125" t="str">
        <f>[3]COMPOSIÇÃO!D157</f>
        <v>VIDROS</v>
      </c>
      <c r="D20" s="133"/>
      <c r="E20" s="133"/>
      <c r="F20" s="133"/>
      <c r="G20" s="133"/>
      <c r="H20" s="135"/>
      <c r="I20" s="132">
        <v>1</v>
      </c>
      <c r="J20" s="127">
        <f>('COMPOSIÇÃO CASAS 01,02,03 E 04'!J213*4)</f>
        <v>3349.7280000000001</v>
      </c>
      <c r="K20" s="128">
        <f t="shared" si="0"/>
        <v>7.5287002410590184E-3</v>
      </c>
    </row>
    <row r="21" spans="2:11" x14ac:dyDescent="0.3">
      <c r="B21" s="125">
        <v>15</v>
      </c>
      <c r="C21" s="125" t="str">
        <f>[3]COMPOSIÇÃO!D161</f>
        <v>REVESTIMENTO DE PAREDES</v>
      </c>
      <c r="D21" s="133"/>
      <c r="E21" s="132">
        <v>0.3</v>
      </c>
      <c r="F21" s="132">
        <v>0.1</v>
      </c>
      <c r="G21" s="132">
        <v>0.1</v>
      </c>
      <c r="H21" s="132">
        <v>0.4</v>
      </c>
      <c r="I21" s="132">
        <v>0.1</v>
      </c>
      <c r="J21" s="127">
        <f>('COMPOSIÇÃO CASAS 01,02,03 E 04'!J222*4)</f>
        <v>46422</v>
      </c>
      <c r="K21" s="128">
        <f t="shared" si="0"/>
        <v>0.10433603044499187</v>
      </c>
    </row>
    <row r="22" spans="2:11" x14ac:dyDescent="0.3">
      <c r="B22" s="125">
        <v>16</v>
      </c>
      <c r="C22" s="125" t="str">
        <f>[3]COMPOSIÇÃO!D168</f>
        <v>FORROS</v>
      </c>
      <c r="D22" s="133"/>
      <c r="E22" s="133"/>
      <c r="F22" s="133"/>
      <c r="G22" s="135"/>
      <c r="H22" s="132">
        <v>1</v>
      </c>
      <c r="I22" s="133"/>
      <c r="J22" s="127">
        <f>('COMPOSIÇÃO CASAS 01,02,03 E 04'!J227*4)</f>
        <v>4804.04</v>
      </c>
      <c r="K22" s="128">
        <f t="shared" si="0"/>
        <v>1.0797347458079332E-2</v>
      </c>
    </row>
    <row r="23" spans="2:11" x14ac:dyDescent="0.3">
      <c r="B23" s="125">
        <v>17</v>
      </c>
      <c r="C23" s="125" t="str">
        <f>[3]COMPOSIÇÃO!D173</f>
        <v>REVESTIMENTO DE PISO</v>
      </c>
      <c r="D23" s="133"/>
      <c r="E23" s="133"/>
      <c r="F23" s="133"/>
      <c r="G23" s="132">
        <v>0.5</v>
      </c>
      <c r="H23" s="132">
        <v>0.5</v>
      </c>
      <c r="I23" s="125"/>
      <c r="J23" s="127">
        <f>('COMPOSIÇÃO CASAS 01,02,03 E 04'!J235*4)</f>
        <v>22316</v>
      </c>
      <c r="K23" s="128">
        <f t="shared" si="0"/>
        <v>5.0156452876016513E-2</v>
      </c>
    </row>
    <row r="24" spans="2:11" x14ac:dyDescent="0.3">
      <c r="B24" s="125">
        <v>18</v>
      </c>
      <c r="C24" s="125" t="str">
        <f>[3]COMPOSIÇÃO!D181</f>
        <v>FERRAGENS</v>
      </c>
      <c r="D24" s="133"/>
      <c r="E24" s="133"/>
      <c r="F24" s="133"/>
      <c r="G24" s="133"/>
      <c r="H24" s="132">
        <v>1</v>
      </c>
      <c r="I24" s="125"/>
      <c r="J24" s="127">
        <f>('COMPOSIÇÃO CASAS 01,02,03 E 04'!J241*4)</f>
        <v>2780.16</v>
      </c>
      <c r="K24" s="128">
        <f t="shared" si="0"/>
        <v>6.2485644393164572E-3</v>
      </c>
    </row>
    <row r="25" spans="2:11" x14ac:dyDescent="0.3">
      <c r="B25" s="125">
        <v>19</v>
      </c>
      <c r="C25" s="125" t="str">
        <f>[3]COMPOSIÇÃO!D186</f>
        <v>PINTURA</v>
      </c>
      <c r="D25" s="133"/>
      <c r="E25" s="133"/>
      <c r="F25" s="133"/>
      <c r="G25" s="133"/>
      <c r="H25" s="132">
        <v>0.4</v>
      </c>
      <c r="I25" s="132">
        <v>0.6</v>
      </c>
      <c r="J25" s="127">
        <f>('COMPOSIÇÃO CASAS 01,02,03 E 04'!J252*4)</f>
        <v>17213.599999999999</v>
      </c>
      <c r="K25" s="128">
        <f t="shared" si="0"/>
        <v>3.8688524700958855E-2</v>
      </c>
    </row>
    <row r="26" spans="2:11" x14ac:dyDescent="0.3">
      <c r="B26" s="125">
        <v>20</v>
      </c>
      <c r="C26" s="125" t="str">
        <f>[3]COMPOSIÇÃO!D195</f>
        <v>DIVERSOS</v>
      </c>
      <c r="D26" s="133"/>
      <c r="E26" s="133"/>
      <c r="F26" s="133"/>
      <c r="G26" s="133"/>
      <c r="H26" s="133"/>
      <c r="I26" s="132">
        <v>1</v>
      </c>
      <c r="J26" s="127">
        <f>('COMPOSIÇÃO CASAS 01,02,03 E 04'!J257*4)</f>
        <v>2097.96</v>
      </c>
      <c r="K26" s="128">
        <f t="shared" si="0"/>
        <v>4.7152819446033166E-3</v>
      </c>
    </row>
    <row r="27" spans="2:11" x14ac:dyDescent="0.3">
      <c r="B27" s="125"/>
      <c r="C27" s="98" t="s">
        <v>454</v>
      </c>
      <c r="D27" s="127">
        <f>$J$7*D7+$J$8*D8+$J$9*D9+$J$10*D10+$J$11*D11+$J$12*D12+$J$13*D13+$J$14*D14+$J$15*D15+$J$16*D16+$J$17*D17+$J$18*D18+$J$19*D19+$J$20*D20+$J$21*D21+$J$22*D22+$J$23*D23+$J$24*D24+$J$25*D25+$J$26*D26</f>
        <v>48603.349574163993</v>
      </c>
      <c r="E27" s="127">
        <f>$J$7*E7+$J$8*E8+$J$9*E9+$J$10*E10+$J$11*E11+$J$12*E12+$J$13*E13+$J$14*E14+$J$15*E15+$J$16*E16+$J$17*E17+$J$18*E18+$J$19*E19+$J$20*E20+$J$21*E21+$J$22*E22+$J$23*E23+$J$24*E24+$J$25*E25+$J$26*E26+D27</f>
        <v>121908.15370221599</v>
      </c>
      <c r="F27" s="127">
        <f>$J$7*F7+$J$8*F8+$J$9*F9+$J$10*F10+$J$11*F11+$J$12*F12+$J$13*F13+$J$14*F14+$J$15*F15+$J$16*F16+$J$17*F17+$J$18*F18+$J$19*F19+$J$20*F20+$J$21*F21+$J$22*F22+$J$23*F23+$J$24*F24+$J$25*F25+$J$26*F26+E27</f>
        <v>191211.42606805198</v>
      </c>
      <c r="G27" s="127">
        <f>$J$7*G7+$J$8*G8+$J$9*G9+$J$10*G10+$J$11*G11+$J$12*G12+$J$13*G13+$J$14*G14+$J$15*G15+$J$16*G16+$J$17*G17+$J$18*G18+$J$19*G19+$J$20*G20+$J$21*G21+$J$22*G22+$J$23*G23+$J$24*G24+$J$25*G25+$J$26*G26+F27</f>
        <v>287466.59363388794</v>
      </c>
      <c r="H27" s="127">
        <f>$J$7*H7+$J$8*H8+$J$9*H9+$J$10*H10+$J$11*H11+$J$12*H12+$J$13*H13+$J$14*H14+$J$15*H15+$J$16*H16+$J$17*H17+$J$18*H18+$J$19*H19+$J$20*H20+$J$21*H21+$J$22*H22+$J$23*H23+$J$24*H24+$J$25*H25+$J$26*H26+G27</f>
        <v>414591.29904799996</v>
      </c>
      <c r="I27" s="127">
        <f>$J$7*I7+$J$8*I8+$J$9*I9+$J$10*I10+$J$11*I11+$J$12*I12+$J$13*I13+$J$14*I14+$J$15*I15+$J$16*I16+$J$17*I17+$J$18*I18+$J$19*I19+$J$20*I20+$J$21*I21+$J$22*I22+$J$23*I23+$J$24*I24+$J$25*I25+$J$26*I26+H27</f>
        <v>444927.79533599998</v>
      </c>
      <c r="J27" s="123">
        <f>SUM(J7:J26)</f>
        <v>444927.79533599992</v>
      </c>
      <c r="K27" s="124">
        <v>1</v>
      </c>
    </row>
    <row r="28" spans="2:11" x14ac:dyDescent="0.3">
      <c r="B28" s="125"/>
      <c r="C28" s="98" t="s">
        <v>455</v>
      </c>
      <c r="D28" s="130">
        <f t="shared" ref="D28:I28" si="1">D27/$J$27</f>
        <v>0.10923873510186026</v>
      </c>
      <c r="E28" s="130">
        <f t="shared" si="1"/>
        <v>0.27399536504603755</v>
      </c>
      <c r="F28" s="130">
        <f t="shared" si="1"/>
        <v>0.42975832949176218</v>
      </c>
      <c r="G28" s="130">
        <f t="shared" si="1"/>
        <v>0.64609717946886047</v>
      </c>
      <c r="H28" s="130">
        <f t="shared" si="1"/>
        <v>0.93181703502005198</v>
      </c>
      <c r="I28" s="130">
        <f t="shared" si="1"/>
        <v>1.0000000000000002</v>
      </c>
      <c r="J28" s="127"/>
      <c r="K28" s="128"/>
    </row>
    <row r="29" spans="2:11" x14ac:dyDescent="0.3">
      <c r="B29" s="109"/>
      <c r="C29" s="109"/>
      <c r="J29" s="110"/>
      <c r="K29" s="111"/>
    </row>
    <row r="30" spans="2:11" x14ac:dyDescent="0.3">
      <c r="D30" s="109"/>
      <c r="E30" s="109"/>
      <c r="F30" s="109"/>
      <c r="G30" s="109"/>
      <c r="H30" s="109"/>
      <c r="I30" s="109"/>
    </row>
    <row r="32" spans="2:11" x14ac:dyDescent="0.3">
      <c r="B32" s="112"/>
      <c r="C32" s="112"/>
      <c r="D32" s="113"/>
      <c r="E32" s="113"/>
      <c r="F32" s="113"/>
      <c r="G32" s="113"/>
      <c r="H32" s="113"/>
      <c r="I32" s="113"/>
      <c r="J32" s="114"/>
      <c r="K32" s="91"/>
    </row>
    <row r="33" spans="2:11" x14ac:dyDescent="0.3">
      <c r="B33" s="716" t="s">
        <v>456</v>
      </c>
      <c r="C33" s="716"/>
      <c r="D33" s="716"/>
      <c r="E33" s="716"/>
      <c r="F33" s="716"/>
      <c r="G33" s="716"/>
      <c r="H33" s="716"/>
      <c r="I33" s="716"/>
      <c r="J33" s="716"/>
      <c r="K33" s="716"/>
    </row>
    <row r="34" spans="2:11" x14ac:dyDescent="0.3">
      <c r="B34" s="716" t="s">
        <v>25</v>
      </c>
      <c r="C34" s="716"/>
      <c r="D34" s="716"/>
      <c r="E34" s="716"/>
      <c r="F34" s="716"/>
      <c r="G34" s="716"/>
      <c r="H34" s="716"/>
      <c r="I34" s="716"/>
      <c r="J34" s="716"/>
      <c r="K34" s="716"/>
    </row>
    <row r="35" spans="2:11" x14ac:dyDescent="0.3">
      <c r="B35" s="716" t="s">
        <v>26</v>
      </c>
      <c r="C35" s="716"/>
      <c r="D35" s="716"/>
      <c r="E35" s="716"/>
      <c r="F35" s="716"/>
      <c r="G35" s="716"/>
      <c r="H35" s="716"/>
      <c r="I35" s="716"/>
      <c r="J35" s="716"/>
      <c r="K35" s="716"/>
    </row>
    <row r="36" spans="2:11" x14ac:dyDescent="0.3">
      <c r="B36" s="716" t="s">
        <v>335</v>
      </c>
      <c r="C36" s="716"/>
      <c r="D36" s="716"/>
      <c r="E36" s="716"/>
      <c r="F36" s="716"/>
      <c r="G36" s="716"/>
      <c r="H36" s="716"/>
      <c r="I36" s="716"/>
      <c r="J36" s="716"/>
      <c r="K36" s="716"/>
    </row>
    <row r="37" spans="2:11" x14ac:dyDescent="0.3">
      <c r="B37" s="716" t="s">
        <v>336</v>
      </c>
      <c r="C37" s="716"/>
      <c r="D37" s="716"/>
      <c r="E37" s="716"/>
      <c r="F37" s="716"/>
      <c r="G37" s="716"/>
      <c r="H37" s="716"/>
      <c r="I37" s="716"/>
      <c r="J37" s="716"/>
      <c r="K37" s="716"/>
    </row>
  </sheetData>
  <mergeCells count="15">
    <mergeCell ref="B37:E37"/>
    <mergeCell ref="F37:K37"/>
    <mergeCell ref="B34:E34"/>
    <mergeCell ref="F34:K34"/>
    <mergeCell ref="B35:E35"/>
    <mergeCell ref="F35:K35"/>
    <mergeCell ref="B36:E36"/>
    <mergeCell ref="F36:K36"/>
    <mergeCell ref="B33:E33"/>
    <mergeCell ref="F33:K33"/>
    <mergeCell ref="B1:K1"/>
    <mergeCell ref="B2:K2"/>
    <mergeCell ref="B3:K3"/>
    <mergeCell ref="B4:K4"/>
    <mergeCell ref="B5:K5"/>
  </mergeCells>
  <pageMargins left="0.511811024" right="0.511811024" top="0.78740157499999996" bottom="0.78740157499999996" header="0.31496062000000002" footer="0.31496062000000002"/>
  <pageSetup paperSize="9" scale="77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1">
    <pageSetUpPr fitToPage="1"/>
  </sheetPr>
  <dimension ref="B1:O30"/>
  <sheetViews>
    <sheetView showGridLines="0" workbookViewId="0">
      <selection activeCell="F20" sqref="B1:K20"/>
    </sheetView>
  </sheetViews>
  <sheetFormatPr defaultRowHeight="14.4" x14ac:dyDescent="0.3"/>
  <cols>
    <col min="1" max="1" width="3.33203125" customWidth="1"/>
    <col min="3" max="3" width="34.33203125" bestFit="1" customWidth="1"/>
    <col min="4" max="4" width="13.33203125" bestFit="1" customWidth="1"/>
    <col min="5" max="8" width="12.33203125" bestFit="1" customWidth="1"/>
    <col min="9" max="9" width="13.33203125" bestFit="1" customWidth="1"/>
    <col min="10" max="10" width="16.88671875" bestFit="1" customWidth="1"/>
    <col min="11" max="11" width="12.6640625" bestFit="1" customWidth="1"/>
  </cols>
  <sheetData>
    <row r="1" spans="2:13" x14ac:dyDescent="0.3">
      <c r="B1" s="725" t="s">
        <v>316</v>
      </c>
      <c r="C1" s="726"/>
      <c r="D1" s="726"/>
      <c r="E1" s="726"/>
      <c r="F1" s="726"/>
      <c r="G1" s="726"/>
      <c r="H1" s="726"/>
      <c r="I1" s="726"/>
      <c r="J1" s="726"/>
      <c r="K1" s="727"/>
    </row>
    <row r="2" spans="2:13" x14ac:dyDescent="0.3">
      <c r="B2" s="728" t="s">
        <v>0</v>
      </c>
      <c r="C2" s="716"/>
      <c r="D2" s="716"/>
      <c r="E2" s="716"/>
      <c r="F2" s="716"/>
      <c r="G2" s="716"/>
      <c r="H2" s="716"/>
      <c r="I2" s="716"/>
      <c r="J2" s="716"/>
      <c r="K2" s="729"/>
    </row>
    <row r="3" spans="2:13" x14ac:dyDescent="0.3">
      <c r="B3" s="728" t="s">
        <v>546</v>
      </c>
      <c r="C3" s="716"/>
      <c r="D3" s="716"/>
      <c r="E3" s="716"/>
      <c r="F3" s="716"/>
      <c r="G3" s="716"/>
      <c r="H3" s="716"/>
      <c r="I3" s="716"/>
      <c r="J3" s="716"/>
      <c r="K3" s="729"/>
    </row>
    <row r="4" spans="2:13" x14ac:dyDescent="0.3">
      <c r="B4" s="728">
        <f>'COMPOSIÇÃO - TERRAPLANAGEM'!E7</f>
        <v>2023010133</v>
      </c>
      <c r="C4" s="716"/>
      <c r="D4" s="716"/>
      <c r="E4" s="716"/>
      <c r="F4" s="716"/>
      <c r="G4" s="716"/>
      <c r="H4" s="716"/>
      <c r="I4" s="716"/>
      <c r="J4" s="716"/>
      <c r="K4" s="729"/>
    </row>
    <row r="5" spans="2:13" x14ac:dyDescent="0.3">
      <c r="B5" s="730" t="str">
        <f>ADMINISTRAÇÃO!E11</f>
        <v>16 DE MARÇO DE 2023</v>
      </c>
      <c r="C5" s="731"/>
      <c r="D5" s="731"/>
      <c r="E5" s="731"/>
      <c r="F5" s="731"/>
      <c r="G5" s="731"/>
      <c r="H5" s="731"/>
      <c r="I5" s="731"/>
      <c r="J5" s="731"/>
      <c r="K5" s="732"/>
    </row>
    <row r="6" spans="2:13" x14ac:dyDescent="0.3">
      <c r="B6" s="98" t="s">
        <v>1</v>
      </c>
      <c r="C6" s="98" t="s">
        <v>445</v>
      </c>
      <c r="D6" s="98" t="s">
        <v>446</v>
      </c>
      <c r="E6" s="98" t="s">
        <v>447</v>
      </c>
      <c r="F6" s="98" t="s">
        <v>448</v>
      </c>
      <c r="G6" s="98" t="s">
        <v>449</v>
      </c>
      <c r="H6" s="98" t="s">
        <v>450</v>
      </c>
      <c r="I6" s="98" t="s">
        <v>451</v>
      </c>
      <c r="J6" s="123" t="s">
        <v>452</v>
      </c>
      <c r="K6" s="124" t="s">
        <v>453</v>
      </c>
    </row>
    <row r="7" spans="2:13" x14ac:dyDescent="0.3">
      <c r="B7" s="125">
        <v>1</v>
      </c>
      <c r="C7" s="125" t="str">
        <f>[4]ORÇAMENTO!D9</f>
        <v>SERVIÇOS PRELIMINARES</v>
      </c>
      <c r="D7" s="126">
        <v>1</v>
      </c>
      <c r="E7" s="126"/>
      <c r="F7" s="126"/>
      <c r="G7" s="126"/>
      <c r="H7" s="126"/>
      <c r="I7" s="126"/>
      <c r="J7" s="127">
        <f>ORÇAMENTO!K14</f>
        <v>4148.2131990000007</v>
      </c>
      <c r="K7" s="128">
        <f>(J7*$K$12)/$J$12</f>
        <v>6.6021820311575382E-3</v>
      </c>
    </row>
    <row r="8" spans="2:13" x14ac:dyDescent="0.3">
      <c r="B8" s="125">
        <v>2</v>
      </c>
      <c r="C8" s="125" t="s">
        <v>10</v>
      </c>
      <c r="D8" s="126">
        <v>0.4</v>
      </c>
      <c r="E8" s="126">
        <v>0.1</v>
      </c>
      <c r="F8" s="126">
        <v>0.1</v>
      </c>
      <c r="G8" s="126">
        <v>0.1</v>
      </c>
      <c r="H8" s="126">
        <v>0.1</v>
      </c>
      <c r="I8" s="126">
        <v>0.2</v>
      </c>
      <c r="J8" s="127">
        <f>ORÇAMENTO!K18</f>
        <v>2580.4291499999995</v>
      </c>
      <c r="K8" s="128">
        <f>(J8*$K$12)/$J$12</f>
        <v>4.1069400605812769E-3</v>
      </c>
      <c r="M8" s="115"/>
    </row>
    <row r="9" spans="2:13" x14ac:dyDescent="0.3">
      <c r="B9" s="125">
        <v>3</v>
      </c>
      <c r="C9" s="125" t="str">
        <f>[4]ORÇAMENTO!D13</f>
        <v xml:space="preserve"> ADMINISTRAÇÃO - MENSALISTAS</v>
      </c>
      <c r="D9" s="126">
        <v>0.16669999999999999</v>
      </c>
      <c r="E9" s="126">
        <v>0.16669999999999999</v>
      </c>
      <c r="F9" s="126">
        <v>0.16669999999999999</v>
      </c>
      <c r="G9" s="126">
        <v>0.16669999999999999</v>
      </c>
      <c r="H9" s="126">
        <v>0.16669999999999999</v>
      </c>
      <c r="I9" s="126">
        <v>0.16650000000000001</v>
      </c>
      <c r="J9" s="127">
        <f>ORÇAMENTO!K24</f>
        <v>35459.631480000004</v>
      </c>
      <c r="K9" s="128">
        <f>(J9*$K$12)/$J$12</f>
        <v>5.6436574148397374E-2</v>
      </c>
    </row>
    <row r="10" spans="2:13" x14ac:dyDescent="0.3">
      <c r="B10" s="125">
        <v>4</v>
      </c>
      <c r="C10" s="125" t="s">
        <v>457</v>
      </c>
      <c r="D10" s="126">
        <v>0.49869999999999998</v>
      </c>
      <c r="E10" s="126">
        <v>9.6500000000000002E-2</v>
      </c>
      <c r="F10" s="126">
        <v>9.6500000000000002E-2</v>
      </c>
      <c r="G10" s="126">
        <v>9.6500000000000002E-2</v>
      </c>
      <c r="H10" s="126">
        <v>9.6500000000000002E-2</v>
      </c>
      <c r="I10" s="126">
        <v>0.1153</v>
      </c>
      <c r="J10" s="127">
        <f>ORÇAMENTO!K29</f>
        <v>30272.856951220001</v>
      </c>
      <c r="K10" s="128">
        <f>(J10*$K$12)/$J$12</f>
        <v>4.8181446470332977E-2</v>
      </c>
    </row>
    <row r="11" spans="2:13" x14ac:dyDescent="0.3">
      <c r="B11" s="125">
        <v>5</v>
      </c>
      <c r="C11" s="125" t="s">
        <v>458</v>
      </c>
      <c r="D11" s="126">
        <v>0.09</v>
      </c>
      <c r="E11" s="126">
        <v>0.11</v>
      </c>
      <c r="F11" s="126">
        <v>0.18</v>
      </c>
      <c r="G11" s="126">
        <v>0.25</v>
      </c>
      <c r="H11" s="126">
        <v>0.3</v>
      </c>
      <c r="I11" s="126">
        <v>7.0000000000000007E-2</v>
      </c>
      <c r="J11" s="127">
        <f>ORÇAMENTO!K33</f>
        <v>555848.29471326468</v>
      </c>
      <c r="K11" s="128">
        <f>(J11*$K$12)/$J$12</f>
        <v>0.88467285728953082</v>
      </c>
    </row>
    <row r="12" spans="2:13" x14ac:dyDescent="0.3">
      <c r="B12" s="125"/>
      <c r="C12" s="98" t="s">
        <v>454</v>
      </c>
      <c r="D12" s="127">
        <f>J7*D7+J9*D9+J11*D11+D10*J10+D8*J8</f>
        <v>76214.925712483222</v>
      </c>
      <c r="E12" s="127">
        <f>D12+J7*E7+J9*E9+J11*E11+J10*E10+E8*J8</f>
        <v>146448.73230945109</v>
      </c>
      <c r="F12" s="127">
        <f>E12+J7*F7+J9*F9+J11*F11+J10*F10+F8*J8</f>
        <v>255591.91953634744</v>
      </c>
      <c r="G12" s="127">
        <f>F12+J7*G7+J9*G9+J11*G11+J10*G10+G8*J8</f>
        <v>403644.48739317234</v>
      </c>
      <c r="H12" s="127">
        <f>G12+J7*H7+J9*H9+J11*H11+J10*H10+H8*J8</f>
        <v>579489.4699856604</v>
      </c>
      <c r="I12" s="127">
        <f>H12+J7*I7+J9*I9+J11*I11+J10*I10+I8*J8</f>
        <v>628309.4254934846</v>
      </c>
      <c r="J12" s="123">
        <f>SUM(J7:J11)</f>
        <v>628309.42549348471</v>
      </c>
      <c r="K12" s="129">
        <v>1</v>
      </c>
    </row>
    <row r="13" spans="2:13" x14ac:dyDescent="0.3">
      <c r="B13" s="125"/>
      <c r="C13" s="98" t="s">
        <v>455</v>
      </c>
      <c r="D13" s="130">
        <f t="shared" ref="D13:I13" si="0">(D12*$K$12)/$J$12</f>
        <v>0.1213015794767407</v>
      </c>
      <c r="E13" s="130">
        <f t="shared" si="0"/>
        <v>0.23308377427957222</v>
      </c>
      <c r="F13" s="130">
        <f t="shared" si="0"/>
        <v>0.40679306909267082</v>
      </c>
      <c r="G13" s="130">
        <f t="shared" si="0"/>
        <v>0.64242946391603661</v>
      </c>
      <c r="H13" s="130">
        <f t="shared" si="0"/>
        <v>0.92229950160387886</v>
      </c>
      <c r="I13" s="130">
        <f t="shared" si="0"/>
        <v>0.99999999999999978</v>
      </c>
      <c r="J13" s="127"/>
      <c r="K13" s="131"/>
    </row>
    <row r="14" spans="2:13" x14ac:dyDescent="0.3">
      <c r="B14" s="109"/>
      <c r="C14" s="109"/>
      <c r="D14" s="109"/>
      <c r="E14" s="109"/>
      <c r="F14" s="109"/>
      <c r="G14" s="109"/>
      <c r="H14" s="109"/>
      <c r="I14" s="109"/>
      <c r="J14" s="110"/>
      <c r="K14" s="109"/>
      <c r="L14" s="115"/>
    </row>
    <row r="15" spans="2:13" x14ac:dyDescent="0.3">
      <c r="B15" s="109"/>
      <c r="C15" s="109"/>
      <c r="D15" s="109"/>
      <c r="E15" s="109"/>
      <c r="F15" s="109"/>
      <c r="G15" s="109"/>
      <c r="H15" s="109"/>
      <c r="I15" s="109"/>
      <c r="J15" s="110"/>
      <c r="K15" s="556"/>
    </row>
    <row r="16" spans="2:13" x14ac:dyDescent="0.3">
      <c r="B16" s="716" t="s">
        <v>334</v>
      </c>
      <c r="C16" s="716"/>
      <c r="D16" s="716"/>
      <c r="E16" s="716"/>
      <c r="F16" s="716"/>
      <c r="G16" s="716"/>
      <c r="H16" s="716"/>
      <c r="I16" s="716"/>
      <c r="J16" s="716"/>
      <c r="K16" s="716"/>
      <c r="L16" s="91"/>
      <c r="M16" s="115"/>
    </row>
    <row r="17" spans="2:15" x14ac:dyDescent="0.3">
      <c r="B17" s="716" t="s">
        <v>25</v>
      </c>
      <c r="C17" s="716"/>
      <c r="D17" s="716"/>
      <c r="E17" s="716"/>
      <c r="F17" s="716"/>
      <c r="G17" s="716"/>
      <c r="H17" s="716"/>
      <c r="I17" s="716"/>
      <c r="J17" s="716"/>
      <c r="K17" s="716"/>
      <c r="L17" s="91"/>
    </row>
    <row r="18" spans="2:15" x14ac:dyDescent="0.3">
      <c r="B18" s="716" t="s">
        <v>26</v>
      </c>
      <c r="C18" s="716"/>
      <c r="D18" s="716"/>
      <c r="E18" s="716"/>
      <c r="F18" s="716"/>
      <c r="G18" s="716"/>
      <c r="H18" s="716"/>
      <c r="I18" s="716"/>
      <c r="J18" s="716"/>
      <c r="K18" s="716"/>
      <c r="L18" s="91"/>
    </row>
    <row r="19" spans="2:15" x14ac:dyDescent="0.3">
      <c r="B19" s="716" t="s">
        <v>335</v>
      </c>
      <c r="C19" s="716"/>
      <c r="D19" s="716"/>
      <c r="E19" s="91"/>
      <c r="I19" s="716"/>
      <c r="J19" s="716"/>
      <c r="K19" s="716"/>
    </row>
    <row r="20" spans="2:15" x14ac:dyDescent="0.3">
      <c r="B20" s="716" t="s">
        <v>336</v>
      </c>
      <c r="C20" s="716"/>
      <c r="D20" s="716"/>
      <c r="E20" s="91"/>
      <c r="F20" s="716"/>
      <c r="G20" s="716"/>
      <c r="H20" s="716"/>
      <c r="I20" s="716"/>
      <c r="J20" s="716"/>
      <c r="K20" s="716"/>
    </row>
    <row r="21" spans="2:15" x14ac:dyDescent="0.3">
      <c r="H21" s="115"/>
    </row>
    <row r="22" spans="2:15" x14ac:dyDescent="0.3">
      <c r="H22" s="115"/>
    </row>
    <row r="23" spans="2:15" x14ac:dyDescent="0.3">
      <c r="J23" s="557"/>
    </row>
    <row r="26" spans="2:15" x14ac:dyDescent="0.3">
      <c r="D26" s="554"/>
      <c r="E26" s="554"/>
      <c r="F26" s="554"/>
      <c r="G26" s="554"/>
      <c r="H26" s="554"/>
      <c r="I26" s="554"/>
      <c r="J26" s="554"/>
      <c r="K26" s="554"/>
      <c r="L26" s="554"/>
      <c r="M26" s="554"/>
      <c r="N26" s="554"/>
      <c r="O26" s="554"/>
    </row>
    <row r="29" spans="2:15" x14ac:dyDescent="0.3">
      <c r="D29" s="554"/>
      <c r="E29" s="554"/>
      <c r="F29" s="554"/>
      <c r="G29" s="554"/>
      <c r="H29" s="554"/>
      <c r="I29" s="554"/>
    </row>
    <row r="30" spans="2:15" x14ac:dyDescent="0.3">
      <c r="I30" s="165"/>
    </row>
  </sheetData>
  <mergeCells count="18">
    <mergeCell ref="B19:D19"/>
    <mergeCell ref="I19:K19"/>
    <mergeCell ref="B20:D20"/>
    <mergeCell ref="F20:K20"/>
    <mergeCell ref="B17:D17"/>
    <mergeCell ref="E17:H17"/>
    <mergeCell ref="I17:K17"/>
    <mergeCell ref="B18:D18"/>
    <mergeCell ref="E18:H18"/>
    <mergeCell ref="I18:K18"/>
    <mergeCell ref="B16:D16"/>
    <mergeCell ref="E16:H16"/>
    <mergeCell ref="I16:K16"/>
    <mergeCell ref="B1:K1"/>
    <mergeCell ref="B2:K2"/>
    <mergeCell ref="B3:K3"/>
    <mergeCell ref="B4:K4"/>
    <mergeCell ref="B5:K5"/>
  </mergeCells>
  <pageMargins left="0.511811024" right="0.511811024" top="0.78740157499999996" bottom="0.78740157499999996" header="0.31496062000000002" footer="0.31496062000000002"/>
  <pageSetup paperSize="9" scale="91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2">
    <pageSetUpPr fitToPage="1"/>
  </sheetPr>
  <dimension ref="B1:K46"/>
  <sheetViews>
    <sheetView showGridLines="0" workbookViewId="0">
      <selection activeCell="B46" sqref="B2:K46"/>
    </sheetView>
  </sheetViews>
  <sheetFormatPr defaultColWidth="21.44140625" defaultRowHeight="14.4" x14ac:dyDescent="0.3"/>
  <cols>
    <col min="1" max="1" width="3.109375" style="1" customWidth="1"/>
    <col min="2" max="2" width="16.5546875" style="26" customWidth="1"/>
    <col min="3" max="3" width="15.44140625" style="26" customWidth="1"/>
    <col min="4" max="4" width="17.44140625" style="26" customWidth="1"/>
    <col min="5" max="5" width="17" style="26" customWidth="1"/>
    <col min="6" max="6" width="16.88671875" style="26" customWidth="1"/>
    <col min="7" max="8" width="19.109375" style="26" customWidth="1"/>
    <col min="9" max="9" width="15.109375" style="26" customWidth="1"/>
    <col min="10" max="10" width="14.6640625" style="26" customWidth="1"/>
    <col min="11" max="11" width="20.6640625" style="26" customWidth="1"/>
    <col min="12" max="16384" width="21.44140625" style="1"/>
  </cols>
  <sheetData>
    <row r="1" spans="2:11" ht="15" thickBot="1" x14ac:dyDescent="0.35"/>
    <row r="2" spans="2:11" x14ac:dyDescent="0.3">
      <c r="B2" s="53"/>
      <c r="C2" s="54"/>
      <c r="D2" s="747" t="s">
        <v>60</v>
      </c>
      <c r="E2" s="748"/>
      <c r="F2" s="748"/>
      <c r="G2" s="748"/>
      <c r="H2" s="748"/>
      <c r="I2" s="748"/>
      <c r="J2" s="748"/>
      <c r="K2" s="749"/>
    </row>
    <row r="3" spans="2:11" x14ac:dyDescent="0.3">
      <c r="B3" s="50"/>
      <c r="C3" s="55"/>
      <c r="D3" s="750"/>
      <c r="E3" s="654"/>
      <c r="F3" s="654"/>
      <c r="G3" s="654"/>
      <c r="H3" s="654"/>
      <c r="I3" s="654"/>
      <c r="J3" s="654"/>
      <c r="K3" s="751"/>
    </row>
    <row r="4" spans="2:11" x14ac:dyDescent="0.3">
      <c r="B4" s="50"/>
      <c r="C4" s="55"/>
      <c r="D4" s="40" t="str">
        <f>'COMPOSIÇÃO CASAS 01,02,03 E 04'!D4</f>
        <v>SETOR</v>
      </c>
      <c r="E4" s="27" t="str">
        <f>'COMPOSIÇÃO CASAS 01,02,03 E 04'!E4</f>
        <v>SECRETARIA MUNICIPAL DE OBRAS</v>
      </c>
      <c r="F4" s="40"/>
      <c r="G4" s="40"/>
      <c r="H4" s="40"/>
      <c r="I4" s="40"/>
      <c r="J4" s="40"/>
      <c r="K4" s="55"/>
    </row>
    <row r="5" spans="2:11" x14ac:dyDescent="0.3">
      <c r="B5" s="50"/>
      <c r="C5" s="55"/>
      <c r="D5" s="40" t="str">
        <f>'COMPOSIÇÃO CASAS 01,02,03 E 04'!D5</f>
        <v>OBJETO</v>
      </c>
      <c r="E5" s="27" t="str">
        <f>'COMPOSIÇÃO CASAS 01,02,03 E 04'!E5</f>
        <v>CONSTRUÇÃO DE 04 UNIDADES HABITACIONAIS DE PADRÃO POPULAR</v>
      </c>
      <c r="F5" s="40"/>
      <c r="G5" s="40"/>
      <c r="H5" s="40"/>
      <c r="I5" s="40"/>
      <c r="J5" s="40"/>
      <c r="K5" s="55"/>
    </row>
    <row r="6" spans="2:11" x14ac:dyDescent="0.3">
      <c r="B6" s="20"/>
      <c r="C6" s="56"/>
      <c r="D6" s="40" t="str">
        <f>'COMPOSIÇÃO CASAS 01,02,03 E 04'!D6</f>
        <v>PROCESSO</v>
      </c>
      <c r="E6" s="27">
        <f>'COMPOSIÇÃO CASAS 01,02,03 E 04'!E6</f>
        <v>2023010133</v>
      </c>
      <c r="F6" s="22"/>
      <c r="G6" s="22"/>
      <c r="H6" s="22"/>
      <c r="I6" s="22"/>
      <c r="J6" s="22"/>
      <c r="K6" s="56"/>
    </row>
    <row r="7" spans="2:11" x14ac:dyDescent="0.3">
      <c r="B7" s="20"/>
      <c r="C7" s="56"/>
      <c r="D7" s="40" t="str">
        <f>'COMPOSIÇÃO CASAS 01,02,03 E 04'!D7</f>
        <v>ENDEREÇO</v>
      </c>
      <c r="E7" s="700" t="str">
        <f>'COMPOSIÇÃO CASAS 01,02,03 E 04'!E7</f>
        <v>RUA 14, LOTEAMENTO RESIDENCIAL JARDIM LARANJEIRAS</v>
      </c>
      <c r="F7" s="700"/>
      <c r="G7" s="700"/>
      <c r="H7" s="700"/>
      <c r="I7" s="700"/>
      <c r="J7" s="700"/>
      <c r="K7" s="740"/>
    </row>
    <row r="8" spans="2:11" x14ac:dyDescent="0.3">
      <c r="B8" s="20"/>
      <c r="C8" s="56"/>
      <c r="D8" s="40" t="str">
        <f>'COMPOSIÇÃO CASAS 01,02,03 E 04'!D8</f>
        <v>TABELAS</v>
      </c>
      <c r="E8" s="27" t="str">
        <f>'COMPOSIÇÃO CASAS 01,02,03 E 04'!E8</f>
        <v>TABELA GOINFRA - T200 - CUSTOS DE OBRAS CIVIS - MARÇO/2023 - COM DESONERAÇÃO. Data Base: 01/03/2023</v>
      </c>
      <c r="F8" s="22"/>
      <c r="G8" s="22"/>
      <c r="H8" s="22"/>
      <c r="I8" s="22"/>
      <c r="J8" s="22"/>
      <c r="K8" s="56"/>
    </row>
    <row r="9" spans="2:11" x14ac:dyDescent="0.3">
      <c r="B9" s="20"/>
      <c r="C9" s="56"/>
      <c r="D9" s="40"/>
      <c r="E9" s="27" t="str">
        <f>'COMPOSIÇÃO CASAS 01,02,03 E 04'!E9</f>
        <v>TABELA SINAPI - PCI.817.01 - CUSTO DE COMPOSIÇÕES - SINTÉTICO - Data de Emissão: 16/02/2023</v>
      </c>
      <c r="F9" s="22"/>
      <c r="G9" s="22"/>
      <c r="H9" s="22"/>
      <c r="I9" s="22"/>
      <c r="J9" s="22"/>
      <c r="K9" s="56"/>
    </row>
    <row r="10" spans="2:11" ht="15" thickBot="1" x14ac:dyDescent="0.35">
      <c r="B10" s="57"/>
      <c r="C10" s="58"/>
      <c r="D10" s="59" t="str">
        <f>'COMPOSIÇÃO CASAS 01,02,03 E 04'!D10</f>
        <v xml:space="preserve">DATA </v>
      </c>
      <c r="E10" s="60" t="str">
        <f>'COMPOSIÇÃO CASAS 01,02,03 E 04'!E10</f>
        <v>16 DE MARÇO DE 2023</v>
      </c>
      <c r="F10" s="52"/>
      <c r="G10" s="52"/>
      <c r="H10" s="52"/>
      <c r="I10" s="52"/>
      <c r="J10" s="52"/>
      <c r="K10" s="58"/>
    </row>
    <row r="11" spans="2:11" x14ac:dyDescent="0.3">
      <c r="B11" s="741"/>
      <c r="C11" s="742"/>
      <c r="D11" s="742"/>
      <c r="E11" s="742"/>
      <c r="F11" s="742"/>
      <c r="G11" s="742"/>
      <c r="H11" s="742"/>
      <c r="I11" s="742"/>
      <c r="J11" s="742"/>
      <c r="K11" s="743"/>
    </row>
    <row r="12" spans="2:11" ht="27.6" x14ac:dyDescent="0.25">
      <c r="B12" s="61" t="s">
        <v>29</v>
      </c>
      <c r="C12" s="62" t="s">
        <v>30</v>
      </c>
      <c r="D12" s="62" t="s">
        <v>31</v>
      </c>
      <c r="E12" s="62" t="s">
        <v>32</v>
      </c>
      <c r="F12" s="62" t="s">
        <v>33</v>
      </c>
      <c r="G12" s="62" t="s">
        <v>34</v>
      </c>
      <c r="H12" s="62" t="s">
        <v>35</v>
      </c>
      <c r="I12" s="62" t="s">
        <v>36</v>
      </c>
      <c r="J12" s="62" t="s">
        <v>37</v>
      </c>
      <c r="K12" s="63" t="s">
        <v>38</v>
      </c>
    </row>
    <row r="13" spans="2:11" thickBot="1" x14ac:dyDescent="0.3">
      <c r="B13" s="64">
        <v>3</v>
      </c>
      <c r="C13" s="65">
        <v>6.16</v>
      </c>
      <c r="D13" s="65">
        <v>1.1299999999999999</v>
      </c>
      <c r="E13" s="65">
        <v>0.12</v>
      </c>
      <c r="F13" s="65">
        <v>0.97</v>
      </c>
      <c r="G13" s="65">
        <v>2.4</v>
      </c>
      <c r="H13" s="65">
        <v>0.65</v>
      </c>
      <c r="I13" s="65">
        <v>3</v>
      </c>
      <c r="J13" s="65">
        <v>4.5</v>
      </c>
      <c r="K13" s="66">
        <v>24.93</v>
      </c>
    </row>
    <row r="14" spans="2:11" ht="18" customHeight="1" x14ac:dyDescent="0.25">
      <c r="B14" s="744" t="s">
        <v>416</v>
      </c>
      <c r="C14" s="745"/>
      <c r="D14" s="745"/>
      <c r="E14" s="745"/>
      <c r="F14" s="745"/>
      <c r="G14" s="745"/>
      <c r="H14" s="745"/>
      <c r="I14" s="745"/>
      <c r="J14" s="745"/>
      <c r="K14" s="746"/>
    </row>
    <row r="15" spans="2:11" ht="18" customHeight="1" x14ac:dyDescent="0.25">
      <c r="B15" s="744" t="s">
        <v>417</v>
      </c>
      <c r="C15" s="745"/>
      <c r="D15" s="745"/>
      <c r="E15" s="745"/>
      <c r="F15" s="745"/>
      <c r="G15" s="745"/>
      <c r="H15" s="745"/>
      <c r="I15" s="745"/>
      <c r="J15" s="745"/>
      <c r="K15" s="746"/>
    </row>
    <row r="16" spans="2:11" ht="18" customHeight="1" x14ac:dyDescent="0.25">
      <c r="B16" s="744" t="s">
        <v>418</v>
      </c>
      <c r="C16" s="745"/>
      <c r="D16" s="745"/>
      <c r="E16" s="745"/>
      <c r="F16" s="745"/>
      <c r="G16" s="745"/>
      <c r="H16" s="745"/>
      <c r="I16" s="745"/>
      <c r="J16" s="745"/>
      <c r="K16" s="746"/>
    </row>
    <row r="17" spans="2:11" ht="16.5" customHeight="1" x14ac:dyDescent="0.25">
      <c r="B17" s="755" t="s">
        <v>419</v>
      </c>
      <c r="C17" s="756"/>
      <c r="D17" s="756"/>
      <c r="E17" s="756"/>
      <c r="F17" s="756"/>
      <c r="G17" s="756"/>
      <c r="H17" s="756"/>
      <c r="I17" s="756"/>
      <c r="J17" s="756"/>
      <c r="K17" s="757"/>
    </row>
    <row r="18" spans="2:11" ht="13.8" x14ac:dyDescent="0.25">
      <c r="B18" s="755"/>
      <c r="C18" s="756"/>
      <c r="D18" s="756"/>
      <c r="E18" s="756"/>
      <c r="F18" s="756"/>
      <c r="G18" s="756"/>
      <c r="H18" s="756"/>
      <c r="I18" s="756"/>
      <c r="J18" s="756"/>
      <c r="K18" s="757"/>
    </row>
    <row r="19" spans="2:11" ht="13.8" x14ac:dyDescent="0.25">
      <c r="B19" s="755"/>
      <c r="C19" s="756"/>
      <c r="D19" s="756"/>
      <c r="E19" s="756"/>
      <c r="F19" s="756"/>
      <c r="G19" s="756"/>
      <c r="H19" s="756"/>
      <c r="I19" s="756"/>
      <c r="J19" s="756"/>
      <c r="K19" s="757"/>
    </row>
    <row r="20" spans="2:11" ht="13.8" x14ac:dyDescent="0.25">
      <c r="B20" s="755"/>
      <c r="C20" s="756"/>
      <c r="D20" s="756"/>
      <c r="E20" s="756"/>
      <c r="F20" s="756"/>
      <c r="G20" s="756"/>
      <c r="H20" s="756"/>
      <c r="I20" s="756"/>
      <c r="J20" s="756"/>
      <c r="K20" s="757"/>
    </row>
    <row r="21" spans="2:11" ht="13.8" x14ac:dyDescent="0.25">
      <c r="B21" s="755"/>
      <c r="C21" s="756"/>
      <c r="D21" s="756"/>
      <c r="E21" s="756"/>
      <c r="F21" s="756"/>
      <c r="G21" s="756"/>
      <c r="H21" s="756"/>
      <c r="I21" s="756"/>
      <c r="J21" s="756"/>
      <c r="K21" s="757"/>
    </row>
    <row r="22" spans="2:11" ht="13.8" x14ac:dyDescent="0.25">
      <c r="B22" s="755"/>
      <c r="C22" s="756"/>
      <c r="D22" s="756"/>
      <c r="E22" s="756"/>
      <c r="F22" s="756"/>
      <c r="G22" s="756"/>
      <c r="H22" s="756"/>
      <c r="I22" s="756"/>
      <c r="J22" s="756"/>
      <c r="K22" s="757"/>
    </row>
    <row r="23" spans="2:11" ht="13.8" x14ac:dyDescent="0.25">
      <c r="B23" s="755"/>
      <c r="C23" s="756"/>
      <c r="D23" s="756"/>
      <c r="E23" s="756"/>
      <c r="F23" s="756"/>
      <c r="G23" s="756"/>
      <c r="H23" s="756"/>
      <c r="I23" s="756"/>
      <c r="J23" s="756"/>
      <c r="K23" s="757"/>
    </row>
    <row r="24" spans="2:11" ht="18" customHeight="1" x14ac:dyDescent="0.25">
      <c r="B24" s="752" t="s">
        <v>420</v>
      </c>
      <c r="C24" s="753"/>
      <c r="D24" s="753"/>
      <c r="E24" s="753"/>
      <c r="F24" s="753"/>
      <c r="G24" s="753"/>
      <c r="H24" s="753"/>
      <c r="I24" s="753"/>
      <c r="J24" s="753"/>
      <c r="K24" s="754"/>
    </row>
    <row r="25" spans="2:11" ht="18" customHeight="1" x14ac:dyDescent="0.25">
      <c r="B25" s="752" t="s">
        <v>421</v>
      </c>
      <c r="C25" s="753"/>
      <c r="D25" s="753"/>
      <c r="E25" s="753"/>
      <c r="F25" s="753"/>
      <c r="G25" s="753"/>
      <c r="H25" s="753"/>
      <c r="I25" s="753"/>
      <c r="J25" s="753"/>
      <c r="K25" s="754"/>
    </row>
    <row r="26" spans="2:11" ht="18" customHeight="1" x14ac:dyDescent="0.25">
      <c r="B26" s="752" t="s">
        <v>422</v>
      </c>
      <c r="C26" s="753"/>
      <c r="D26" s="753"/>
      <c r="E26" s="753"/>
      <c r="F26" s="753"/>
      <c r="G26" s="753"/>
      <c r="H26" s="753"/>
      <c r="I26" s="753"/>
      <c r="J26" s="753"/>
      <c r="K26" s="754"/>
    </row>
    <row r="27" spans="2:11" ht="16.5" customHeight="1" x14ac:dyDescent="0.25">
      <c r="B27" s="755" t="s">
        <v>423</v>
      </c>
      <c r="C27" s="756"/>
      <c r="D27" s="756"/>
      <c r="E27" s="756"/>
      <c r="F27" s="756"/>
      <c r="G27" s="756"/>
      <c r="H27" s="756"/>
      <c r="I27" s="756"/>
      <c r="J27" s="756"/>
      <c r="K27" s="757"/>
    </row>
    <row r="28" spans="2:11" ht="13.8" x14ac:dyDescent="0.25">
      <c r="B28" s="755"/>
      <c r="C28" s="756"/>
      <c r="D28" s="756"/>
      <c r="E28" s="756"/>
      <c r="F28" s="756"/>
      <c r="G28" s="756"/>
      <c r="H28" s="756"/>
      <c r="I28" s="756"/>
      <c r="J28" s="756"/>
      <c r="K28" s="757"/>
    </row>
    <row r="29" spans="2:11" ht="18" customHeight="1" x14ac:dyDescent="0.25">
      <c r="B29" s="744" t="s">
        <v>555</v>
      </c>
      <c r="C29" s="745"/>
      <c r="D29" s="745"/>
      <c r="E29" s="745"/>
      <c r="F29" s="745"/>
      <c r="G29" s="745"/>
      <c r="H29" s="745"/>
      <c r="I29" s="745"/>
      <c r="J29" s="745"/>
      <c r="K29" s="746"/>
    </row>
    <row r="30" spans="2:11" ht="15.6" x14ac:dyDescent="0.25">
      <c r="B30" s="94"/>
      <c r="C30" s="95"/>
      <c r="D30" s="95"/>
      <c r="E30" s="95"/>
      <c r="F30" s="95"/>
      <c r="G30" s="95"/>
      <c r="H30" s="95"/>
      <c r="I30" s="95"/>
      <c r="J30" s="95"/>
      <c r="K30" s="96"/>
    </row>
    <row r="31" spans="2:11" ht="15.6" x14ac:dyDescent="0.25">
      <c r="B31" s="94"/>
      <c r="C31" s="95"/>
      <c r="D31" s="95"/>
      <c r="E31" s="95"/>
      <c r="F31" s="95" t="s">
        <v>424</v>
      </c>
      <c r="G31" s="95"/>
      <c r="H31" s="95"/>
      <c r="I31" s="95"/>
      <c r="J31" s="95"/>
      <c r="K31" s="96"/>
    </row>
    <row r="32" spans="2:11" ht="15.6" x14ac:dyDescent="0.25">
      <c r="B32" s="758"/>
      <c r="C32" s="759"/>
      <c r="D32" s="759"/>
      <c r="E32" s="95"/>
      <c r="F32" s="95" t="s">
        <v>425</v>
      </c>
      <c r="G32" s="95"/>
      <c r="H32" s="95"/>
      <c r="I32" s="95"/>
      <c r="J32" s="95"/>
      <c r="K32" s="96"/>
    </row>
    <row r="33" spans="2:11" ht="15.6" x14ac:dyDescent="0.25">
      <c r="B33" s="758"/>
      <c r="C33" s="759"/>
      <c r="D33" s="759"/>
      <c r="E33" s="95"/>
      <c r="F33" s="95" t="s">
        <v>426</v>
      </c>
      <c r="G33" s="95"/>
      <c r="H33" s="95"/>
      <c r="I33" s="95"/>
      <c r="J33" s="95"/>
      <c r="K33" s="96"/>
    </row>
    <row r="34" spans="2:11" ht="15.6" x14ac:dyDescent="0.25">
      <c r="B34" s="758"/>
      <c r="C34" s="759"/>
      <c r="D34" s="759"/>
      <c r="E34" s="95"/>
      <c r="F34" s="95" t="s">
        <v>427</v>
      </c>
      <c r="G34" s="95"/>
      <c r="H34" s="95"/>
      <c r="I34" s="95"/>
      <c r="J34" s="95"/>
      <c r="K34" s="96"/>
    </row>
    <row r="35" spans="2:11" ht="15.6" x14ac:dyDescent="0.25">
      <c r="B35" s="94"/>
      <c r="C35" s="95"/>
      <c r="D35" s="95"/>
      <c r="E35" s="95"/>
      <c r="F35" s="95" t="s">
        <v>428</v>
      </c>
      <c r="G35" s="95"/>
      <c r="H35" s="95"/>
      <c r="I35" s="95"/>
      <c r="J35" s="95"/>
      <c r="K35" s="96"/>
    </row>
    <row r="36" spans="2:11" ht="15.6" x14ac:dyDescent="0.25">
      <c r="B36" s="94"/>
      <c r="C36" s="95"/>
      <c r="D36" s="95"/>
      <c r="E36" s="95"/>
      <c r="F36" s="95" t="s">
        <v>429</v>
      </c>
      <c r="G36" s="95"/>
      <c r="H36" s="95"/>
      <c r="I36" s="95"/>
      <c r="J36" s="95"/>
      <c r="K36" s="96"/>
    </row>
    <row r="37" spans="2:11" ht="15.6" x14ac:dyDescent="0.25">
      <c r="B37" s="94"/>
      <c r="C37" s="95"/>
      <c r="D37" s="95"/>
      <c r="E37" s="95"/>
      <c r="F37" s="95" t="s">
        <v>430</v>
      </c>
      <c r="G37" s="95"/>
      <c r="H37" s="95"/>
      <c r="I37" s="95"/>
      <c r="J37" s="95"/>
      <c r="K37" s="96"/>
    </row>
    <row r="38" spans="2:11" ht="15.6" x14ac:dyDescent="0.25">
      <c r="B38" s="94"/>
      <c r="C38" s="95"/>
      <c r="D38" s="95"/>
      <c r="E38" s="95"/>
      <c r="F38" s="95" t="s">
        <v>431</v>
      </c>
      <c r="G38" s="95"/>
      <c r="H38" s="95"/>
      <c r="I38" s="95"/>
      <c r="J38" s="95"/>
      <c r="K38" s="96"/>
    </row>
    <row r="39" spans="2:11" ht="15.6" x14ac:dyDescent="0.25">
      <c r="B39" s="94"/>
      <c r="C39" s="95"/>
      <c r="D39" s="95"/>
      <c r="E39" s="95"/>
      <c r="F39" s="95"/>
      <c r="G39" s="95"/>
      <c r="H39" s="95"/>
      <c r="I39" s="95"/>
      <c r="J39" s="95"/>
      <c r="K39" s="96"/>
    </row>
    <row r="40" spans="2:11" x14ac:dyDescent="0.3">
      <c r="B40" s="2"/>
      <c r="C40" s="5"/>
      <c r="D40" s="5"/>
      <c r="F40" s="8"/>
      <c r="G40" s="51"/>
      <c r="H40" s="67"/>
      <c r="I40" s="68"/>
      <c r="K40" s="49"/>
    </row>
    <row r="41" spans="2:11" x14ac:dyDescent="0.3">
      <c r="B41" s="2"/>
      <c r="C41" s="5"/>
      <c r="D41" s="5"/>
      <c r="F41" s="8"/>
      <c r="G41" s="51"/>
      <c r="H41" s="67"/>
      <c r="I41" s="68"/>
      <c r="K41" s="49"/>
    </row>
    <row r="42" spans="2:11" x14ac:dyDescent="0.3">
      <c r="B42" s="2"/>
      <c r="C42" s="5"/>
      <c r="D42" s="5"/>
      <c r="F42" s="8"/>
      <c r="G42" s="51"/>
      <c r="H42" s="67"/>
      <c r="I42" s="68"/>
      <c r="K42" s="49"/>
    </row>
    <row r="43" spans="2:11" ht="13.8" x14ac:dyDescent="0.25">
      <c r="B43" s="736" t="s">
        <v>624</v>
      </c>
      <c r="C43" s="625"/>
      <c r="D43" s="625"/>
      <c r="E43" s="625"/>
      <c r="F43" s="625"/>
      <c r="G43" s="625"/>
      <c r="H43" s="625"/>
      <c r="I43" s="625"/>
      <c r="J43" s="625"/>
      <c r="K43" s="737"/>
    </row>
    <row r="44" spans="2:11" ht="13.8" x14ac:dyDescent="0.25">
      <c r="B44" s="738" t="s">
        <v>25</v>
      </c>
      <c r="C44" s="639"/>
      <c r="D44" s="639"/>
      <c r="E44" s="639"/>
      <c r="F44" s="639"/>
      <c r="G44" s="639"/>
      <c r="H44" s="639"/>
      <c r="I44" s="639"/>
      <c r="J44" s="639"/>
      <c r="K44" s="739"/>
    </row>
    <row r="45" spans="2:11" ht="13.8" x14ac:dyDescent="0.25">
      <c r="B45" s="736" t="s">
        <v>26</v>
      </c>
      <c r="C45" s="625"/>
      <c r="D45" s="625"/>
      <c r="E45" s="625"/>
      <c r="F45" s="625"/>
      <c r="G45" s="625"/>
      <c r="H45" s="625"/>
      <c r="I45" s="625"/>
      <c r="J45" s="625"/>
      <c r="K45" s="737"/>
    </row>
    <row r="46" spans="2:11" thickBot="1" x14ac:dyDescent="0.3">
      <c r="B46" s="733" t="s">
        <v>27</v>
      </c>
      <c r="C46" s="734"/>
      <c r="D46" s="734"/>
      <c r="E46" s="734"/>
      <c r="F46" s="734"/>
      <c r="G46" s="734"/>
      <c r="H46" s="734"/>
      <c r="I46" s="734"/>
      <c r="J46" s="734"/>
      <c r="K46" s="735"/>
    </row>
  </sheetData>
  <mergeCells count="17">
    <mergeCell ref="D2:K3"/>
    <mergeCell ref="B26:K26"/>
    <mergeCell ref="B27:K28"/>
    <mergeCell ref="B29:K29"/>
    <mergeCell ref="B32:D34"/>
    <mergeCell ref="B15:K15"/>
    <mergeCell ref="B16:K16"/>
    <mergeCell ref="B17:K23"/>
    <mergeCell ref="B24:K24"/>
    <mergeCell ref="B25:K25"/>
    <mergeCell ref="B46:K46"/>
    <mergeCell ref="B45:K45"/>
    <mergeCell ref="B44:K44"/>
    <mergeCell ref="B43:K43"/>
    <mergeCell ref="E7:K7"/>
    <mergeCell ref="B11:K11"/>
    <mergeCell ref="B14:K14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8</vt:i4>
      </vt:variant>
    </vt:vector>
  </HeadingPairs>
  <TitlesOfParts>
    <vt:vector size="18" baseType="lpstr">
      <vt:lpstr>ORÇAMENTO</vt:lpstr>
      <vt:lpstr>COMPOSIÇÃO CASAS 01,02,03 E 04</vt:lpstr>
      <vt:lpstr>MEMÓRIA DE CÁLCULO</vt:lpstr>
      <vt:lpstr>COMPOSIÇÃO - CANTEIRO DE OBRAS</vt:lpstr>
      <vt:lpstr>COMPOSIÇÃO ARRIMO</vt:lpstr>
      <vt:lpstr>COMPOSIÇÃO - TERRAPLANAGEM</vt:lpstr>
      <vt:lpstr>ADMINISTRAÇÃO</vt:lpstr>
      <vt:lpstr>CRONOGRAMA COMPOSIÇÃO</vt:lpstr>
      <vt:lpstr>CRONOGRAMA FÍSICO-FINANCEIRO</vt:lpstr>
      <vt:lpstr>BDI (24,93%)</vt:lpstr>
      <vt:lpstr>ADMINISTRAÇÃO!Area_de_impressao</vt:lpstr>
      <vt:lpstr>'COMPOSIÇÃO - TERRAPLANAGEM'!Area_de_impressao</vt:lpstr>
      <vt:lpstr>'COMPOSIÇÃO ARRIMO'!Area_de_impressao</vt:lpstr>
      <vt:lpstr>'COMPOSIÇÃO CASAS 01,02,03 E 04'!Area_de_impressao</vt:lpstr>
      <vt:lpstr>'CRONOGRAMA COMPOSIÇÃO'!Area_de_impressao</vt:lpstr>
      <vt:lpstr>'CRONOGRAMA FÍSICO-FINANCEIRO'!Area_de_impressao</vt:lpstr>
      <vt:lpstr>ORÇAMENTO!Area_de_impressao</vt:lpstr>
      <vt:lpstr>VALOR_TOTAL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2023-04-11T19:08:35Z</dcterms:modified>
</cp:coreProperties>
</file>